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anin.rn\Desktop\Совместные торги 2019\Микроклимат — копия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58" i="1" l="1"/>
  <c r="T57" i="1"/>
  <c r="T55" i="1"/>
  <c r="T54" i="1"/>
  <c r="T52" i="1"/>
  <c r="T49" i="1"/>
  <c r="T48" i="1"/>
  <c r="T45" i="1"/>
  <c r="T44" i="1"/>
  <c r="T43" i="1"/>
  <c r="T33" i="1"/>
  <c r="T34" i="1" s="1"/>
  <c r="T35" i="1" s="1"/>
  <c r="T24" i="1"/>
  <c r="AB58" i="1" l="1"/>
  <c r="AB57" i="1"/>
  <c r="AB55" i="1"/>
  <c r="AB54" i="1"/>
  <c r="AB53" i="1"/>
  <c r="AB52" i="1"/>
  <c r="AB51" i="1"/>
  <c r="AB50" i="1"/>
  <c r="AB49" i="1"/>
  <c r="AB48" i="1"/>
  <c r="AB45" i="1"/>
  <c r="AB44" i="1"/>
  <c r="AB43" i="1"/>
  <c r="AB33" i="1"/>
  <c r="AB34" i="1" s="1"/>
  <c r="AB35" i="1" s="1"/>
  <c r="AB24" i="1"/>
  <c r="N58" i="1" l="1"/>
  <c r="N57" i="1"/>
  <c r="N55" i="1"/>
  <c r="N54" i="1"/>
  <c r="N53" i="1"/>
  <c r="N52" i="1"/>
  <c r="N51" i="1"/>
  <c r="N49" i="1"/>
  <c r="N48" i="1"/>
  <c r="N45" i="1"/>
  <c r="N44" i="1"/>
  <c r="N43" i="1"/>
  <c r="N33" i="1"/>
  <c r="N34" i="1" s="1"/>
  <c r="N35" i="1" s="1"/>
  <c r="N24" i="1"/>
  <c r="V58" i="1" l="1"/>
  <c r="V57" i="1"/>
  <c r="V55" i="1"/>
  <c r="V54" i="1"/>
  <c r="V53" i="1"/>
  <c r="V52" i="1"/>
  <c r="V51" i="1"/>
  <c r="V50" i="1"/>
  <c r="V49" i="1"/>
  <c r="V48" i="1"/>
  <c r="V45" i="1"/>
  <c r="V44" i="1"/>
  <c r="V43" i="1"/>
  <c r="V33" i="1"/>
  <c r="V34" i="1" s="1"/>
  <c r="V35" i="1" s="1"/>
  <c r="V24" i="1"/>
  <c r="M61" i="1" l="1"/>
  <c r="AF58" i="1" l="1"/>
  <c r="AF57" i="1"/>
  <c r="AF55" i="1"/>
  <c r="AF54" i="1"/>
  <c r="AF53" i="1"/>
  <c r="AF52" i="1"/>
  <c r="AF51" i="1"/>
  <c r="AF45" i="1"/>
  <c r="AF44" i="1"/>
  <c r="AF43" i="1"/>
  <c r="AF34" i="1"/>
  <c r="AF35" i="1" s="1"/>
  <c r="AF33" i="1"/>
  <c r="AF24" i="1"/>
  <c r="AI61" i="1" l="1"/>
  <c r="AW61" i="1" l="1"/>
  <c r="AU61" i="1"/>
  <c r="AY61" i="1" l="1"/>
  <c r="AS61" i="1" l="1"/>
  <c r="AQ61" i="1" l="1"/>
  <c r="AO61" i="1" l="1"/>
  <c r="AM61" i="1" l="1"/>
  <c r="O61" i="1" l="1"/>
  <c r="Y61" i="1" l="1"/>
  <c r="AK61" i="1" l="1"/>
  <c r="AE61" i="1"/>
  <c r="AG61" i="1"/>
  <c r="AA61" i="1"/>
  <c r="AC61" i="1"/>
  <c r="U61" i="1"/>
  <c r="W61" i="1"/>
  <c r="S61" i="1" l="1"/>
  <c r="I61" i="1"/>
  <c r="Q61" i="1"/>
  <c r="K61" i="1"/>
  <c r="E61" i="1"/>
  <c r="G61" i="1" l="1"/>
  <c r="AZ61" i="1" l="1"/>
</calcChain>
</file>

<file path=xl/sharedStrings.xml><?xml version="1.0" encoding="utf-8"?>
<sst xmlns="http://schemas.openxmlformats.org/spreadsheetml/2006/main" count="135" uniqueCount="88">
  <si>
    <t>№ п/п</t>
  </si>
  <si>
    <t>Краткое наименование товара</t>
  </si>
  <si>
    <t>Лабораторные исследования (испытания, измерения)</t>
  </si>
  <si>
    <t>Бактериологические и вирусологические исследования</t>
  </si>
  <si>
    <t>Бактериологические исследования пищевых продуктов</t>
  </si>
  <si>
    <t>Определение Stapylococcus aureus</t>
  </si>
  <si>
    <t>Определение бактерий рода Proteus</t>
  </si>
  <si>
    <t>Определение БГКП</t>
  </si>
  <si>
    <t>Определение КМАФАнМ</t>
  </si>
  <si>
    <t>Определение ПКФ, в т.ч. сальмонелл</t>
  </si>
  <si>
    <t xml:space="preserve">Бактериологические исследования питьевой воды </t>
  </si>
  <si>
    <t xml:space="preserve">Исследование питьевой воды (мембранный метод) ОМЧ, ОКБ, ТКБ  </t>
  </si>
  <si>
    <t xml:space="preserve">Бактериологические исследования воды бассейнов </t>
  </si>
  <si>
    <t xml:space="preserve">Исследование воды бассейнов на основные микробиологические показатели </t>
  </si>
  <si>
    <t>Бактериологические исследования почвы</t>
  </si>
  <si>
    <t xml:space="preserve">Исследование почвы </t>
  </si>
  <si>
    <t>Бактериологические исследования смывов</t>
  </si>
  <si>
    <t>Смывы на БГКП с использованием среды КОДА</t>
  </si>
  <si>
    <t>Паразитологические исследования</t>
  </si>
  <si>
    <t>Лабораторное санитарно-паразитологическое исследование почвы (1 проба)</t>
  </si>
  <si>
    <t>Лабораторные исследования воды бассейна на возбудителей паразитозов (50 л)</t>
  </si>
  <si>
    <t>Исследование смывов с поверхностей на цисты простейших (в т.ч. цисты лямблий, ооцисты криптоспоридий) - 1 проба</t>
  </si>
  <si>
    <t>Исследование смывов с поверхностей на яйца гельминтов</t>
  </si>
  <si>
    <t>Санитарно-гигиенические исследования пищевых продуктов, продовольственного сырья, пищевых добавок и биологически активных добавок (БАД)</t>
  </si>
  <si>
    <t>Определение витамина С</t>
  </si>
  <si>
    <t>Определение достаточности термической обработки</t>
  </si>
  <si>
    <t>Определение энергетической ценности (по факту)</t>
  </si>
  <si>
    <t>Исследование питьевой, водопроводной, бутилированной и минеральной воды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</si>
  <si>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</si>
  <si>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Исследование воды бассейнов, аквапарков</t>
  </si>
  <si>
    <t>Определение запаха</t>
  </si>
  <si>
    <t>Определение хлоридов</t>
  </si>
  <si>
    <t>Определение хлороформа</t>
  </si>
  <si>
    <t>Определение цветности, мутности</t>
  </si>
  <si>
    <t>Инструментальные измерения</t>
  </si>
  <si>
    <t>Измерение и расчет показателей освещенности ПК (1 точка)</t>
  </si>
  <si>
    <t>Измерения физических факторов</t>
  </si>
  <si>
    <t xml:space="preserve">Отбор проб, оформление акта отбора и направления, доставка в лабораторию с одного объекта </t>
  </si>
  <si>
    <t>Отбор воды на бактериологический анализ (1 проба)</t>
  </si>
  <si>
    <t>Отбор воды на химический анализ (1 проба)</t>
  </si>
  <si>
    <t>Отбор проб пищевых продуктов (менее 5 проб)</t>
  </si>
  <si>
    <t>Взятие смывов с объектов внешней среды (10 смывов)</t>
  </si>
  <si>
    <t>Санитарно-эпидемиологическая экспертиза по результатам лабораторных исследований, инструментальных измерений, обследований, выполняемых в целях производственного контроля или иных целях</t>
  </si>
  <si>
    <t>Санитарно-эпидемиологическая экспертиза по результатам инструментальных замеров с оценкой условий и параметров измерений освещенности за 1 (одну) точку</t>
  </si>
  <si>
    <t>Санитарно-эпидемиологическая экспертиза по результатам лабораторных исследований пищевых продуктов на достаточность термической обработки (одна проба)</t>
  </si>
  <si>
    <t>Санитарно-эпидемиологическая экспертиза по результатам лабораторных исследований пищевых продуктов  по микробиологическим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</si>
  <si>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пищевых продуктов  по санитарно-химическим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</si>
  <si>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микробиологическим показателям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</si>
  <si>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паразитологическим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</si>
  <si>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микробиологическим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</si>
  <si>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санитарно-химическим показателям (одна проба)</t>
  </si>
  <si>
    <t>Инструментальные замеры мебели с санитарно-эпидемиологической оценкой соответствия ростовозрастным особенностям (1 класс, 1 группа)</t>
  </si>
  <si>
    <t>кол-во</t>
  </si>
  <si>
    <t>Цена</t>
  </si>
  <si>
    <t>ИТОГО</t>
  </si>
  <si>
    <t>школа 345</t>
  </si>
  <si>
    <t>школа 593</t>
  </si>
  <si>
    <t>д/с 104</t>
  </si>
  <si>
    <t>д/с 5</t>
  </si>
  <si>
    <t>д/с 35</t>
  </si>
  <si>
    <t>д/сад 43</t>
  </si>
  <si>
    <t>д/сад 64</t>
  </si>
  <si>
    <t>д/с 76</t>
  </si>
  <si>
    <t>д/с 102</t>
  </si>
  <si>
    <t>д/с 106</t>
  </si>
  <si>
    <t>д/сад 108</t>
  </si>
  <si>
    <t>д/сад 109</t>
  </si>
  <si>
    <t>д/сад 116</t>
  </si>
  <si>
    <t>д/сад 94</t>
  </si>
  <si>
    <r>
      <t xml:space="preserve">Измерение и расчет показателей освещенности (1 точка)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5 точках)</t>
    </r>
  </si>
  <si>
    <r>
      <t xml:space="preserve">Измерение микроклимата в помещении в одной точке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2 точках)</t>
    </r>
  </si>
  <si>
    <r>
      <t xml:space="preserve">Измерение электромагнитных полей на одном рабочем месте пользователя ПЭВМ компьютерного класса государственного образовательного учреждения 
</t>
    </r>
    <r>
      <rPr>
        <b/>
        <sz val="10"/>
        <color rgb="FFFF0000"/>
        <rFont val="Calibri"/>
        <family val="2"/>
        <charset val="204"/>
      </rPr>
      <t>(Указывается количество компьютеров)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</si>
  <si>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микроклимата </t>
    </r>
    <r>
      <rPr>
        <sz val="10"/>
        <color rgb="FFFF000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ВСЕ УЧЕРЕЖДЕНИЯ ПО ТРИ ЭКСПЕРТИЗЫ: 1. БАССЕЙН В ТЕПЛОЕ ВРЕМЯ ГОДА 2. БАССЕЙН ХОЛОДНОЕ ВРЕМЯ ГОДА 3. ОСТАЛЬНЫЕ ПОМЕЩЕНИЯ)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</si>
  <si>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уровней ЭМИ за 1 (одну) точку </t>
    </r>
    <r>
      <rPr>
        <b/>
        <sz val="10"/>
        <color rgb="FFFF0000"/>
        <rFont val="Calibri"/>
        <family val="2"/>
        <charset val="204"/>
      </rPr>
      <t>(КОЛИЧЕСТВО ЭКСПЕРТИЗ РАВНО КОЛИЧЕСТВУ КОМПЬЮТЕРОВ ДЛЯ ИССЛЕДОВАНИЯ П.25)</t>
    </r>
  </si>
  <si>
    <r>
      <t xml:space="preserve">Санитарно-эпидемиологическая экспертиза результатов комплексных лабораторных исследований с оценкой перечня показателей и условий отбора проб воды бассейнов  </t>
    </r>
    <r>
      <rPr>
        <b/>
        <sz val="10"/>
        <color rgb="FFFF0000"/>
        <rFont val="Calibri"/>
        <family val="2"/>
        <charset val="204"/>
      </rPr>
      <t>(ОДНА ЭКСПЕРТИЗА В КВАРТАЛ)</t>
    </r>
  </si>
  <si>
    <t>д/с 27</t>
  </si>
  <si>
    <t>д/сад 143</t>
  </si>
  <si>
    <t>д/сад 117</t>
  </si>
  <si>
    <t>д/сад 111</t>
  </si>
  <si>
    <t>школа 639</t>
  </si>
  <si>
    <t>школа 690</t>
  </si>
  <si>
    <t>д/с 23   2 здания</t>
  </si>
  <si>
    <t>Контактные данные организатора:</t>
  </si>
  <si>
    <t>rpatranin@list.ru</t>
  </si>
  <si>
    <t>Руслан Николаевич</t>
  </si>
  <si>
    <t>школа 691</t>
  </si>
  <si>
    <t>д/сад 111 2 здания</t>
  </si>
  <si>
    <t>Краткий химический анализ горячей воды (запах, привкус, цветность, мутность, рН, железо общее, алюминий, окисляемость перманганатная)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</si>
</sst>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</font>
    <font>
      <b/>
      <sz val="14"/>
      <name val="Calibri"/>
      <family val="2"/>
      <charset val="204"/>
    </font>
    <font>
      <b/>
      <sz val="12"/>
      <name val="Calibri"/>
      <family val="2"/>
      <charset val="204"/>
    </font>
    <font>
      <sz val="10"/>
      <name val="Calibri"/>
      <family val="2"/>
      <charset val="204"/>
    </font>
    <font>
      <i/>
      <u/>
      <sz val="9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color rgb="FFFF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rgb="FF002060"/>
      <name val="Times New Roman"/>
      <family val="1"/>
      <charset val="204"/>
    </font>
    <font>
      <b/>
      <sz val="14"/>
      <color rgb="FF00206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2" borderId="1" xfId="0" applyFont="1" applyFill="1" applyBorder="1" applyAlignment="1" applyProtection="1">
      <alignment wrapText="1"/>
    </xf>
    <xf numFmtId="164" fontId="1" fillId="2" borderId="1" xfId="1" applyFont="1" applyFill="1" applyBorder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wrapText="1"/>
    </xf>
    <xf numFmtId="0" fontId="6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center" wrapText="1"/>
    </xf>
    <xf numFmtId="0" fontId="7" fillId="2" borderId="1" xfId="0" applyFont="1" applyFill="1" applyBorder="1" applyAlignment="1" applyProtection="1">
      <alignment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wrapText="1"/>
    </xf>
    <xf numFmtId="0" fontId="9" fillId="2" borderId="1" xfId="0" applyFont="1" applyFill="1" applyBorder="1" applyAlignment="1" applyProtection="1">
      <alignment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textRotation="90" wrapText="1"/>
    </xf>
    <xf numFmtId="43" fontId="11" fillId="2" borderId="1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164" fontId="11" fillId="2" borderId="0" xfId="0" applyNumberFormat="1" applyFont="1" applyFill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8"/>
  <sheetViews>
    <sheetView tabSelected="1" workbookViewId="0">
      <pane xSplit="3" ySplit="2" topLeftCell="AS54" activePane="bottomRight" state="frozen"/>
      <selection pane="topRight" activeCell="D1" sqref="D1"/>
      <selection pane="bottomLeft" activeCell="A2" sqref="A2"/>
      <selection pane="bottomRight" activeCell="BC62" sqref="BC62"/>
    </sheetView>
  </sheetViews>
  <sheetFormatPr defaultRowHeight="15" x14ac:dyDescent="0.25"/>
  <cols>
    <col min="1" max="1" width="3.5703125" style="3" bestFit="1" customWidth="1"/>
    <col min="2" max="2" width="59.7109375" style="3" bestFit="1" customWidth="1"/>
    <col min="3" max="3" width="11" style="14" hidden="1" customWidth="1"/>
    <col min="4" max="4" width="7.140625" style="14" bestFit="1" customWidth="1"/>
    <col min="5" max="5" width="18" style="14" bestFit="1" customWidth="1"/>
    <col min="6" max="6" width="7.140625" style="14" bestFit="1" customWidth="1"/>
    <col min="7" max="7" width="18" style="14" bestFit="1" customWidth="1"/>
    <col min="8" max="8" width="7.140625" style="14" bestFit="1" customWidth="1"/>
    <col min="9" max="9" width="18" style="14" bestFit="1" customWidth="1"/>
    <col min="10" max="10" width="7.140625" style="14" customWidth="1"/>
    <col min="11" max="11" width="18" style="14" bestFit="1" customWidth="1"/>
    <col min="12" max="12" width="9.140625" style="3"/>
    <col min="13" max="13" width="18" style="3" bestFit="1" customWidth="1"/>
    <col min="14" max="14" width="7.140625" style="14" bestFit="1" customWidth="1"/>
    <col min="15" max="15" width="18" style="14" customWidth="1"/>
    <col min="16" max="16" width="7.140625" style="14" bestFit="1" customWidth="1"/>
    <col min="17" max="17" width="18" style="14" bestFit="1" customWidth="1"/>
    <col min="18" max="18" width="7.140625" style="14" bestFit="1" customWidth="1"/>
    <col min="19" max="19" width="18" style="14" bestFit="1" customWidth="1"/>
    <col min="20" max="20" width="7.140625" style="14" customWidth="1"/>
    <col min="21" max="21" width="18" style="14" bestFit="1" customWidth="1"/>
    <col min="22" max="22" width="7.140625" style="14" bestFit="1" customWidth="1"/>
    <col min="23" max="23" width="18" style="14" bestFit="1" customWidth="1"/>
    <col min="24" max="24" width="7.140625" style="14" bestFit="1" customWidth="1"/>
    <col min="25" max="25" width="18" style="14" bestFit="1" customWidth="1"/>
    <col min="26" max="26" width="7.140625" style="14" bestFit="1" customWidth="1"/>
    <col min="27" max="27" width="18" style="14" bestFit="1" customWidth="1"/>
    <col min="28" max="28" width="7.140625" style="14" bestFit="1" customWidth="1"/>
    <col min="29" max="29" width="18" style="14" bestFit="1" customWidth="1"/>
    <col min="30" max="30" width="7.140625" style="14" bestFit="1" customWidth="1"/>
    <col min="31" max="31" width="18" style="14" bestFit="1" customWidth="1"/>
    <col min="32" max="32" width="7.140625" style="14" bestFit="1" customWidth="1"/>
    <col min="33" max="33" width="18" style="14" bestFit="1" customWidth="1"/>
    <col min="34" max="34" width="7.140625" style="14" bestFit="1" customWidth="1"/>
    <col min="35" max="35" width="18" style="14" bestFit="1" customWidth="1"/>
    <col min="36" max="36" width="7.140625" style="35" bestFit="1" customWidth="1"/>
    <col min="37" max="37" width="18" style="14" bestFit="1" customWidth="1"/>
    <col min="38" max="38" width="7.140625" style="14" bestFit="1" customWidth="1"/>
    <col min="39" max="39" width="18" style="14" bestFit="1" customWidth="1"/>
    <col min="40" max="40" width="7.140625" style="14" bestFit="1" customWidth="1"/>
    <col min="41" max="41" width="18" style="14" bestFit="1" customWidth="1"/>
    <col min="42" max="42" width="7.140625" style="14" bestFit="1" customWidth="1"/>
    <col min="43" max="43" width="18" style="14" bestFit="1" customWidth="1"/>
    <col min="44" max="44" width="7.140625" style="14" bestFit="1" customWidth="1"/>
    <col min="45" max="45" width="18" style="14" bestFit="1" customWidth="1"/>
    <col min="46" max="46" width="7.140625" style="14" bestFit="1" customWidth="1"/>
    <col min="47" max="47" width="18" style="14" bestFit="1" customWidth="1"/>
    <col min="48" max="48" width="7.140625" style="14" bestFit="1" customWidth="1"/>
    <col min="49" max="49" width="18" style="14" bestFit="1" customWidth="1"/>
    <col min="50" max="50" width="9.140625" style="3"/>
    <col min="51" max="51" width="18" style="3" bestFit="1" customWidth="1"/>
    <col min="52" max="52" width="20" style="3" hidden="1" customWidth="1"/>
    <col min="53" max="173" width="9.140625" style="3"/>
    <col min="174" max="174" width="5.5703125" style="3" customWidth="1"/>
    <col min="175" max="175" width="50.7109375" style="3" customWidth="1"/>
    <col min="176" max="176" width="11.7109375" style="3" customWidth="1"/>
    <col min="177" max="177" width="12.7109375" style="3" bestFit="1" customWidth="1"/>
    <col min="178" max="178" width="11.7109375" style="3" customWidth="1"/>
    <col min="179" max="179" width="12.7109375" style="3" bestFit="1" customWidth="1"/>
    <col min="180" max="180" width="13.5703125" style="3" customWidth="1"/>
    <col min="181" max="181" width="12.42578125" style="3" customWidth="1"/>
    <col min="182" max="429" width="9.140625" style="3"/>
    <col min="430" max="430" width="5.5703125" style="3" customWidth="1"/>
    <col min="431" max="431" width="50.7109375" style="3" customWidth="1"/>
    <col min="432" max="432" width="11.7109375" style="3" customWidth="1"/>
    <col min="433" max="433" width="12.7109375" style="3" bestFit="1" customWidth="1"/>
    <col min="434" max="434" width="11.7109375" style="3" customWidth="1"/>
    <col min="435" max="435" width="12.7109375" style="3" bestFit="1" customWidth="1"/>
    <col min="436" max="436" width="13.5703125" style="3" customWidth="1"/>
    <col min="437" max="437" width="12.42578125" style="3" customWidth="1"/>
    <col min="438" max="685" width="9.140625" style="3"/>
    <col min="686" max="686" width="5.5703125" style="3" customWidth="1"/>
    <col min="687" max="687" width="50.7109375" style="3" customWidth="1"/>
    <col min="688" max="688" width="11.7109375" style="3" customWidth="1"/>
    <col min="689" max="689" width="12.7109375" style="3" bestFit="1" customWidth="1"/>
    <col min="690" max="690" width="11.7109375" style="3" customWidth="1"/>
    <col min="691" max="691" width="12.7109375" style="3" bestFit="1" customWidth="1"/>
    <col min="692" max="692" width="13.5703125" style="3" customWidth="1"/>
    <col min="693" max="693" width="12.42578125" style="3" customWidth="1"/>
    <col min="694" max="941" width="9.140625" style="3"/>
    <col min="942" max="942" width="5.5703125" style="3" customWidth="1"/>
    <col min="943" max="943" width="50.7109375" style="3" customWidth="1"/>
    <col min="944" max="944" width="11.7109375" style="3" customWidth="1"/>
    <col min="945" max="945" width="12.7109375" style="3" bestFit="1" customWidth="1"/>
    <col min="946" max="946" width="11.7109375" style="3" customWidth="1"/>
    <col min="947" max="947" width="12.7109375" style="3" bestFit="1" customWidth="1"/>
    <col min="948" max="948" width="13.5703125" style="3" customWidth="1"/>
    <col min="949" max="949" width="12.42578125" style="3" customWidth="1"/>
    <col min="950" max="1197" width="9.140625" style="3"/>
    <col min="1198" max="1198" width="5.5703125" style="3" customWidth="1"/>
    <col min="1199" max="1199" width="50.7109375" style="3" customWidth="1"/>
    <col min="1200" max="1200" width="11.7109375" style="3" customWidth="1"/>
    <col min="1201" max="1201" width="12.7109375" style="3" bestFit="1" customWidth="1"/>
    <col min="1202" max="1202" width="11.7109375" style="3" customWidth="1"/>
    <col min="1203" max="1203" width="12.7109375" style="3" bestFit="1" customWidth="1"/>
    <col min="1204" max="1204" width="13.5703125" style="3" customWidth="1"/>
    <col min="1205" max="1205" width="12.42578125" style="3" customWidth="1"/>
    <col min="1206" max="1453" width="9.140625" style="3"/>
    <col min="1454" max="1454" width="5.5703125" style="3" customWidth="1"/>
    <col min="1455" max="1455" width="50.7109375" style="3" customWidth="1"/>
    <col min="1456" max="1456" width="11.7109375" style="3" customWidth="1"/>
    <col min="1457" max="1457" width="12.7109375" style="3" bestFit="1" customWidth="1"/>
    <col min="1458" max="1458" width="11.7109375" style="3" customWidth="1"/>
    <col min="1459" max="1459" width="12.7109375" style="3" bestFit="1" customWidth="1"/>
    <col min="1460" max="1460" width="13.5703125" style="3" customWidth="1"/>
    <col min="1461" max="1461" width="12.42578125" style="3" customWidth="1"/>
    <col min="1462" max="1709" width="9.140625" style="3"/>
    <col min="1710" max="1710" width="5.5703125" style="3" customWidth="1"/>
    <col min="1711" max="1711" width="50.7109375" style="3" customWidth="1"/>
    <col min="1712" max="1712" width="11.7109375" style="3" customWidth="1"/>
    <col min="1713" max="1713" width="12.7109375" style="3" bestFit="1" customWidth="1"/>
    <col min="1714" max="1714" width="11.7109375" style="3" customWidth="1"/>
    <col min="1715" max="1715" width="12.7109375" style="3" bestFit="1" customWidth="1"/>
    <col min="1716" max="1716" width="13.5703125" style="3" customWidth="1"/>
    <col min="1717" max="1717" width="12.42578125" style="3" customWidth="1"/>
    <col min="1718" max="1965" width="9.140625" style="3"/>
    <col min="1966" max="1966" width="5.5703125" style="3" customWidth="1"/>
    <col min="1967" max="1967" width="50.7109375" style="3" customWidth="1"/>
    <col min="1968" max="1968" width="11.7109375" style="3" customWidth="1"/>
    <col min="1969" max="1969" width="12.7109375" style="3" bestFit="1" customWidth="1"/>
    <col min="1970" max="1970" width="11.7109375" style="3" customWidth="1"/>
    <col min="1971" max="1971" width="12.7109375" style="3" bestFit="1" customWidth="1"/>
    <col min="1972" max="1972" width="13.5703125" style="3" customWidth="1"/>
    <col min="1973" max="1973" width="12.42578125" style="3" customWidth="1"/>
    <col min="1974" max="2221" width="9.140625" style="3"/>
    <col min="2222" max="2222" width="5.5703125" style="3" customWidth="1"/>
    <col min="2223" max="2223" width="50.7109375" style="3" customWidth="1"/>
    <col min="2224" max="2224" width="11.7109375" style="3" customWidth="1"/>
    <col min="2225" max="2225" width="12.7109375" style="3" bestFit="1" customWidth="1"/>
    <col min="2226" max="2226" width="11.7109375" style="3" customWidth="1"/>
    <col min="2227" max="2227" width="12.7109375" style="3" bestFit="1" customWidth="1"/>
    <col min="2228" max="2228" width="13.5703125" style="3" customWidth="1"/>
    <col min="2229" max="2229" width="12.42578125" style="3" customWidth="1"/>
    <col min="2230" max="2477" width="9.140625" style="3"/>
    <col min="2478" max="2478" width="5.5703125" style="3" customWidth="1"/>
    <col min="2479" max="2479" width="50.7109375" style="3" customWidth="1"/>
    <col min="2480" max="2480" width="11.7109375" style="3" customWidth="1"/>
    <col min="2481" max="2481" width="12.7109375" style="3" bestFit="1" customWidth="1"/>
    <col min="2482" max="2482" width="11.7109375" style="3" customWidth="1"/>
    <col min="2483" max="2483" width="12.7109375" style="3" bestFit="1" customWidth="1"/>
    <col min="2484" max="2484" width="13.5703125" style="3" customWidth="1"/>
    <col min="2485" max="2485" width="12.42578125" style="3" customWidth="1"/>
    <col min="2486" max="2733" width="9.140625" style="3"/>
    <col min="2734" max="2734" width="5.5703125" style="3" customWidth="1"/>
    <col min="2735" max="2735" width="50.7109375" style="3" customWidth="1"/>
    <col min="2736" max="2736" width="11.7109375" style="3" customWidth="1"/>
    <col min="2737" max="2737" width="12.7109375" style="3" bestFit="1" customWidth="1"/>
    <col min="2738" max="2738" width="11.7109375" style="3" customWidth="1"/>
    <col min="2739" max="2739" width="12.7109375" style="3" bestFit="1" customWidth="1"/>
    <col min="2740" max="2740" width="13.5703125" style="3" customWidth="1"/>
    <col min="2741" max="2741" width="12.42578125" style="3" customWidth="1"/>
    <col min="2742" max="2989" width="9.140625" style="3"/>
    <col min="2990" max="2990" width="5.5703125" style="3" customWidth="1"/>
    <col min="2991" max="2991" width="50.7109375" style="3" customWidth="1"/>
    <col min="2992" max="2992" width="11.7109375" style="3" customWidth="1"/>
    <col min="2993" max="2993" width="12.7109375" style="3" bestFit="1" customWidth="1"/>
    <col min="2994" max="2994" width="11.7109375" style="3" customWidth="1"/>
    <col min="2995" max="2995" width="12.7109375" style="3" bestFit="1" customWidth="1"/>
    <col min="2996" max="2996" width="13.5703125" style="3" customWidth="1"/>
    <col min="2997" max="2997" width="12.42578125" style="3" customWidth="1"/>
    <col min="2998" max="3245" width="9.140625" style="3"/>
    <col min="3246" max="3246" width="5.5703125" style="3" customWidth="1"/>
    <col min="3247" max="3247" width="50.7109375" style="3" customWidth="1"/>
    <col min="3248" max="3248" width="11.7109375" style="3" customWidth="1"/>
    <col min="3249" max="3249" width="12.7109375" style="3" bestFit="1" customWidth="1"/>
    <col min="3250" max="3250" width="11.7109375" style="3" customWidth="1"/>
    <col min="3251" max="3251" width="12.7109375" style="3" bestFit="1" customWidth="1"/>
    <col min="3252" max="3252" width="13.5703125" style="3" customWidth="1"/>
    <col min="3253" max="3253" width="12.42578125" style="3" customWidth="1"/>
    <col min="3254" max="3501" width="9.140625" style="3"/>
    <col min="3502" max="3502" width="5.5703125" style="3" customWidth="1"/>
    <col min="3503" max="3503" width="50.7109375" style="3" customWidth="1"/>
    <col min="3504" max="3504" width="11.7109375" style="3" customWidth="1"/>
    <col min="3505" max="3505" width="12.7109375" style="3" bestFit="1" customWidth="1"/>
    <col min="3506" max="3506" width="11.7109375" style="3" customWidth="1"/>
    <col min="3507" max="3507" width="12.7109375" style="3" bestFit="1" customWidth="1"/>
    <col min="3508" max="3508" width="13.5703125" style="3" customWidth="1"/>
    <col min="3509" max="3509" width="12.42578125" style="3" customWidth="1"/>
    <col min="3510" max="3757" width="9.140625" style="3"/>
    <col min="3758" max="3758" width="5.5703125" style="3" customWidth="1"/>
    <col min="3759" max="3759" width="50.7109375" style="3" customWidth="1"/>
    <col min="3760" max="3760" width="11.7109375" style="3" customWidth="1"/>
    <col min="3761" max="3761" width="12.7109375" style="3" bestFit="1" customWidth="1"/>
    <col min="3762" max="3762" width="11.7109375" style="3" customWidth="1"/>
    <col min="3763" max="3763" width="12.7109375" style="3" bestFit="1" customWidth="1"/>
    <col min="3764" max="3764" width="13.5703125" style="3" customWidth="1"/>
    <col min="3765" max="3765" width="12.42578125" style="3" customWidth="1"/>
    <col min="3766" max="4013" width="9.140625" style="3"/>
    <col min="4014" max="4014" width="5.5703125" style="3" customWidth="1"/>
    <col min="4015" max="4015" width="50.7109375" style="3" customWidth="1"/>
    <col min="4016" max="4016" width="11.7109375" style="3" customWidth="1"/>
    <col min="4017" max="4017" width="12.7109375" style="3" bestFit="1" customWidth="1"/>
    <col min="4018" max="4018" width="11.7109375" style="3" customWidth="1"/>
    <col min="4019" max="4019" width="12.7109375" style="3" bestFit="1" customWidth="1"/>
    <col min="4020" max="4020" width="13.5703125" style="3" customWidth="1"/>
    <col min="4021" max="4021" width="12.42578125" style="3" customWidth="1"/>
    <col min="4022" max="4269" width="9.140625" style="3"/>
    <col min="4270" max="4270" width="5.5703125" style="3" customWidth="1"/>
    <col min="4271" max="4271" width="50.7109375" style="3" customWidth="1"/>
    <col min="4272" max="4272" width="11.7109375" style="3" customWidth="1"/>
    <col min="4273" max="4273" width="12.7109375" style="3" bestFit="1" customWidth="1"/>
    <col min="4274" max="4274" width="11.7109375" style="3" customWidth="1"/>
    <col min="4275" max="4275" width="12.7109375" style="3" bestFit="1" customWidth="1"/>
    <col min="4276" max="4276" width="13.5703125" style="3" customWidth="1"/>
    <col min="4277" max="4277" width="12.42578125" style="3" customWidth="1"/>
    <col min="4278" max="4525" width="9.140625" style="3"/>
    <col min="4526" max="4526" width="5.5703125" style="3" customWidth="1"/>
    <col min="4527" max="4527" width="50.7109375" style="3" customWidth="1"/>
    <col min="4528" max="4528" width="11.7109375" style="3" customWidth="1"/>
    <col min="4529" max="4529" width="12.7109375" style="3" bestFit="1" customWidth="1"/>
    <col min="4530" max="4530" width="11.7109375" style="3" customWidth="1"/>
    <col min="4531" max="4531" width="12.7109375" style="3" bestFit="1" customWidth="1"/>
    <col min="4532" max="4532" width="13.5703125" style="3" customWidth="1"/>
    <col min="4533" max="4533" width="12.42578125" style="3" customWidth="1"/>
    <col min="4534" max="4781" width="9.140625" style="3"/>
    <col min="4782" max="4782" width="5.5703125" style="3" customWidth="1"/>
    <col min="4783" max="4783" width="50.7109375" style="3" customWidth="1"/>
    <col min="4784" max="4784" width="11.7109375" style="3" customWidth="1"/>
    <col min="4785" max="4785" width="12.7109375" style="3" bestFit="1" customWidth="1"/>
    <col min="4786" max="4786" width="11.7109375" style="3" customWidth="1"/>
    <col min="4787" max="4787" width="12.7109375" style="3" bestFit="1" customWidth="1"/>
    <col min="4788" max="4788" width="13.5703125" style="3" customWidth="1"/>
    <col min="4789" max="4789" width="12.42578125" style="3" customWidth="1"/>
    <col min="4790" max="5037" width="9.140625" style="3"/>
    <col min="5038" max="5038" width="5.5703125" style="3" customWidth="1"/>
    <col min="5039" max="5039" width="50.7109375" style="3" customWidth="1"/>
    <col min="5040" max="5040" width="11.7109375" style="3" customWidth="1"/>
    <col min="5041" max="5041" width="12.7109375" style="3" bestFit="1" customWidth="1"/>
    <col min="5042" max="5042" width="11.7109375" style="3" customWidth="1"/>
    <col min="5043" max="5043" width="12.7109375" style="3" bestFit="1" customWidth="1"/>
    <col min="5044" max="5044" width="13.5703125" style="3" customWidth="1"/>
    <col min="5045" max="5045" width="12.42578125" style="3" customWidth="1"/>
    <col min="5046" max="5293" width="9.140625" style="3"/>
    <col min="5294" max="5294" width="5.5703125" style="3" customWidth="1"/>
    <col min="5295" max="5295" width="50.7109375" style="3" customWidth="1"/>
    <col min="5296" max="5296" width="11.7109375" style="3" customWidth="1"/>
    <col min="5297" max="5297" width="12.7109375" style="3" bestFit="1" customWidth="1"/>
    <col min="5298" max="5298" width="11.7109375" style="3" customWidth="1"/>
    <col min="5299" max="5299" width="12.7109375" style="3" bestFit="1" customWidth="1"/>
    <col min="5300" max="5300" width="13.5703125" style="3" customWidth="1"/>
    <col min="5301" max="5301" width="12.42578125" style="3" customWidth="1"/>
    <col min="5302" max="5549" width="9.140625" style="3"/>
    <col min="5550" max="5550" width="5.5703125" style="3" customWidth="1"/>
    <col min="5551" max="5551" width="50.7109375" style="3" customWidth="1"/>
    <col min="5552" max="5552" width="11.7109375" style="3" customWidth="1"/>
    <col min="5553" max="5553" width="12.7109375" style="3" bestFit="1" customWidth="1"/>
    <col min="5554" max="5554" width="11.7109375" style="3" customWidth="1"/>
    <col min="5555" max="5555" width="12.7109375" style="3" bestFit="1" customWidth="1"/>
    <col min="5556" max="5556" width="13.5703125" style="3" customWidth="1"/>
    <col min="5557" max="5557" width="12.42578125" style="3" customWidth="1"/>
    <col min="5558" max="5805" width="9.140625" style="3"/>
    <col min="5806" max="5806" width="5.5703125" style="3" customWidth="1"/>
    <col min="5807" max="5807" width="50.7109375" style="3" customWidth="1"/>
    <col min="5808" max="5808" width="11.7109375" style="3" customWidth="1"/>
    <col min="5809" max="5809" width="12.7109375" style="3" bestFit="1" customWidth="1"/>
    <col min="5810" max="5810" width="11.7109375" style="3" customWidth="1"/>
    <col min="5811" max="5811" width="12.7109375" style="3" bestFit="1" customWidth="1"/>
    <col min="5812" max="5812" width="13.5703125" style="3" customWidth="1"/>
    <col min="5813" max="5813" width="12.42578125" style="3" customWidth="1"/>
    <col min="5814" max="6061" width="9.140625" style="3"/>
    <col min="6062" max="6062" width="5.5703125" style="3" customWidth="1"/>
    <col min="6063" max="6063" width="50.7109375" style="3" customWidth="1"/>
    <col min="6064" max="6064" width="11.7109375" style="3" customWidth="1"/>
    <col min="6065" max="6065" width="12.7109375" style="3" bestFit="1" customWidth="1"/>
    <col min="6066" max="6066" width="11.7109375" style="3" customWidth="1"/>
    <col min="6067" max="6067" width="12.7109375" style="3" bestFit="1" customWidth="1"/>
    <col min="6068" max="6068" width="13.5703125" style="3" customWidth="1"/>
    <col min="6069" max="6069" width="12.42578125" style="3" customWidth="1"/>
    <col min="6070" max="6317" width="9.140625" style="3"/>
    <col min="6318" max="6318" width="5.5703125" style="3" customWidth="1"/>
    <col min="6319" max="6319" width="50.7109375" style="3" customWidth="1"/>
    <col min="6320" max="6320" width="11.7109375" style="3" customWidth="1"/>
    <col min="6321" max="6321" width="12.7109375" style="3" bestFit="1" customWidth="1"/>
    <col min="6322" max="6322" width="11.7109375" style="3" customWidth="1"/>
    <col min="6323" max="6323" width="12.7109375" style="3" bestFit="1" customWidth="1"/>
    <col min="6324" max="6324" width="13.5703125" style="3" customWidth="1"/>
    <col min="6325" max="6325" width="12.42578125" style="3" customWidth="1"/>
    <col min="6326" max="6573" width="9.140625" style="3"/>
    <col min="6574" max="6574" width="5.5703125" style="3" customWidth="1"/>
    <col min="6575" max="6575" width="50.7109375" style="3" customWidth="1"/>
    <col min="6576" max="6576" width="11.7109375" style="3" customWidth="1"/>
    <col min="6577" max="6577" width="12.7109375" style="3" bestFit="1" customWidth="1"/>
    <col min="6578" max="6578" width="11.7109375" style="3" customWidth="1"/>
    <col min="6579" max="6579" width="12.7109375" style="3" bestFit="1" customWidth="1"/>
    <col min="6580" max="6580" width="13.5703125" style="3" customWidth="1"/>
    <col min="6581" max="6581" width="12.42578125" style="3" customWidth="1"/>
    <col min="6582" max="6829" width="9.140625" style="3"/>
    <col min="6830" max="6830" width="5.5703125" style="3" customWidth="1"/>
    <col min="6831" max="6831" width="50.7109375" style="3" customWidth="1"/>
    <col min="6832" max="6832" width="11.7109375" style="3" customWidth="1"/>
    <col min="6833" max="6833" width="12.7109375" style="3" bestFit="1" customWidth="1"/>
    <col min="6834" max="6834" width="11.7109375" style="3" customWidth="1"/>
    <col min="6835" max="6835" width="12.7109375" style="3" bestFit="1" customWidth="1"/>
    <col min="6836" max="6836" width="13.5703125" style="3" customWidth="1"/>
    <col min="6837" max="6837" width="12.42578125" style="3" customWidth="1"/>
    <col min="6838" max="7085" width="9.140625" style="3"/>
    <col min="7086" max="7086" width="5.5703125" style="3" customWidth="1"/>
    <col min="7087" max="7087" width="50.7109375" style="3" customWidth="1"/>
    <col min="7088" max="7088" width="11.7109375" style="3" customWidth="1"/>
    <col min="7089" max="7089" width="12.7109375" style="3" bestFit="1" customWidth="1"/>
    <col min="7090" max="7090" width="11.7109375" style="3" customWidth="1"/>
    <col min="7091" max="7091" width="12.7109375" style="3" bestFit="1" customWidth="1"/>
    <col min="7092" max="7092" width="13.5703125" style="3" customWidth="1"/>
    <col min="7093" max="7093" width="12.42578125" style="3" customWidth="1"/>
    <col min="7094" max="7341" width="9.140625" style="3"/>
    <col min="7342" max="7342" width="5.5703125" style="3" customWidth="1"/>
    <col min="7343" max="7343" width="50.7109375" style="3" customWidth="1"/>
    <col min="7344" max="7344" width="11.7109375" style="3" customWidth="1"/>
    <col min="7345" max="7345" width="12.7109375" style="3" bestFit="1" customWidth="1"/>
    <col min="7346" max="7346" width="11.7109375" style="3" customWidth="1"/>
    <col min="7347" max="7347" width="12.7109375" style="3" bestFit="1" customWidth="1"/>
    <col min="7348" max="7348" width="13.5703125" style="3" customWidth="1"/>
    <col min="7349" max="7349" width="12.42578125" style="3" customWidth="1"/>
    <col min="7350" max="7597" width="9.140625" style="3"/>
    <col min="7598" max="7598" width="5.5703125" style="3" customWidth="1"/>
    <col min="7599" max="7599" width="50.7109375" style="3" customWidth="1"/>
    <col min="7600" max="7600" width="11.7109375" style="3" customWidth="1"/>
    <col min="7601" max="7601" width="12.7109375" style="3" bestFit="1" customWidth="1"/>
    <col min="7602" max="7602" width="11.7109375" style="3" customWidth="1"/>
    <col min="7603" max="7603" width="12.7109375" style="3" bestFit="1" customWidth="1"/>
    <col min="7604" max="7604" width="13.5703125" style="3" customWidth="1"/>
    <col min="7605" max="7605" width="12.42578125" style="3" customWidth="1"/>
    <col min="7606" max="7853" width="9.140625" style="3"/>
    <col min="7854" max="7854" width="5.5703125" style="3" customWidth="1"/>
    <col min="7855" max="7855" width="50.7109375" style="3" customWidth="1"/>
    <col min="7856" max="7856" width="11.7109375" style="3" customWidth="1"/>
    <col min="7857" max="7857" width="12.7109375" style="3" bestFit="1" customWidth="1"/>
    <col min="7858" max="7858" width="11.7109375" style="3" customWidth="1"/>
    <col min="7859" max="7859" width="12.7109375" style="3" bestFit="1" customWidth="1"/>
    <col min="7860" max="7860" width="13.5703125" style="3" customWidth="1"/>
    <col min="7861" max="7861" width="12.42578125" style="3" customWidth="1"/>
    <col min="7862" max="8109" width="9.140625" style="3"/>
    <col min="8110" max="8110" width="5.5703125" style="3" customWidth="1"/>
    <col min="8111" max="8111" width="50.7109375" style="3" customWidth="1"/>
    <col min="8112" max="8112" width="11.7109375" style="3" customWidth="1"/>
    <col min="8113" max="8113" width="12.7109375" style="3" bestFit="1" customWidth="1"/>
    <col min="8114" max="8114" width="11.7109375" style="3" customWidth="1"/>
    <col min="8115" max="8115" width="12.7109375" style="3" bestFit="1" customWidth="1"/>
    <col min="8116" max="8116" width="13.5703125" style="3" customWidth="1"/>
    <col min="8117" max="8117" width="12.42578125" style="3" customWidth="1"/>
    <col min="8118" max="8365" width="9.140625" style="3"/>
    <col min="8366" max="8366" width="5.5703125" style="3" customWidth="1"/>
    <col min="8367" max="8367" width="50.7109375" style="3" customWidth="1"/>
    <col min="8368" max="8368" width="11.7109375" style="3" customWidth="1"/>
    <col min="8369" max="8369" width="12.7109375" style="3" bestFit="1" customWidth="1"/>
    <col min="8370" max="8370" width="11.7109375" style="3" customWidth="1"/>
    <col min="8371" max="8371" width="12.7109375" style="3" bestFit="1" customWidth="1"/>
    <col min="8372" max="8372" width="13.5703125" style="3" customWidth="1"/>
    <col min="8373" max="8373" width="12.42578125" style="3" customWidth="1"/>
    <col min="8374" max="8621" width="9.140625" style="3"/>
    <col min="8622" max="8622" width="5.5703125" style="3" customWidth="1"/>
    <col min="8623" max="8623" width="50.7109375" style="3" customWidth="1"/>
    <col min="8624" max="8624" width="11.7109375" style="3" customWidth="1"/>
    <col min="8625" max="8625" width="12.7109375" style="3" bestFit="1" customWidth="1"/>
    <col min="8626" max="8626" width="11.7109375" style="3" customWidth="1"/>
    <col min="8627" max="8627" width="12.7109375" style="3" bestFit="1" customWidth="1"/>
    <col min="8628" max="8628" width="13.5703125" style="3" customWidth="1"/>
    <col min="8629" max="8629" width="12.42578125" style="3" customWidth="1"/>
    <col min="8630" max="8877" width="9.140625" style="3"/>
    <col min="8878" max="8878" width="5.5703125" style="3" customWidth="1"/>
    <col min="8879" max="8879" width="50.7109375" style="3" customWidth="1"/>
    <col min="8880" max="8880" width="11.7109375" style="3" customWidth="1"/>
    <col min="8881" max="8881" width="12.7109375" style="3" bestFit="1" customWidth="1"/>
    <col min="8882" max="8882" width="11.7109375" style="3" customWidth="1"/>
    <col min="8883" max="8883" width="12.7109375" style="3" bestFit="1" customWidth="1"/>
    <col min="8884" max="8884" width="13.5703125" style="3" customWidth="1"/>
    <col min="8885" max="8885" width="12.42578125" style="3" customWidth="1"/>
    <col min="8886" max="9133" width="9.140625" style="3"/>
    <col min="9134" max="9134" width="5.5703125" style="3" customWidth="1"/>
    <col min="9135" max="9135" width="50.7109375" style="3" customWidth="1"/>
    <col min="9136" max="9136" width="11.7109375" style="3" customWidth="1"/>
    <col min="9137" max="9137" width="12.7109375" style="3" bestFit="1" customWidth="1"/>
    <col min="9138" max="9138" width="11.7109375" style="3" customWidth="1"/>
    <col min="9139" max="9139" width="12.7109375" style="3" bestFit="1" customWidth="1"/>
    <col min="9140" max="9140" width="13.5703125" style="3" customWidth="1"/>
    <col min="9141" max="9141" width="12.42578125" style="3" customWidth="1"/>
    <col min="9142" max="9389" width="9.140625" style="3"/>
    <col min="9390" max="9390" width="5.5703125" style="3" customWidth="1"/>
    <col min="9391" max="9391" width="50.7109375" style="3" customWidth="1"/>
    <col min="9392" max="9392" width="11.7109375" style="3" customWidth="1"/>
    <col min="9393" max="9393" width="12.7109375" style="3" bestFit="1" customWidth="1"/>
    <col min="9394" max="9394" width="11.7109375" style="3" customWidth="1"/>
    <col min="9395" max="9395" width="12.7109375" style="3" bestFit="1" customWidth="1"/>
    <col min="9396" max="9396" width="13.5703125" style="3" customWidth="1"/>
    <col min="9397" max="9397" width="12.42578125" style="3" customWidth="1"/>
    <col min="9398" max="9645" width="9.140625" style="3"/>
    <col min="9646" max="9646" width="5.5703125" style="3" customWidth="1"/>
    <col min="9647" max="9647" width="50.7109375" style="3" customWidth="1"/>
    <col min="9648" max="9648" width="11.7109375" style="3" customWidth="1"/>
    <col min="9649" max="9649" width="12.7109375" style="3" bestFit="1" customWidth="1"/>
    <col min="9650" max="9650" width="11.7109375" style="3" customWidth="1"/>
    <col min="9651" max="9651" width="12.7109375" style="3" bestFit="1" customWidth="1"/>
    <col min="9652" max="9652" width="13.5703125" style="3" customWidth="1"/>
    <col min="9653" max="9653" width="12.42578125" style="3" customWidth="1"/>
    <col min="9654" max="9901" width="9.140625" style="3"/>
    <col min="9902" max="9902" width="5.5703125" style="3" customWidth="1"/>
    <col min="9903" max="9903" width="50.7109375" style="3" customWidth="1"/>
    <col min="9904" max="9904" width="11.7109375" style="3" customWidth="1"/>
    <col min="9905" max="9905" width="12.7109375" style="3" bestFit="1" customWidth="1"/>
    <col min="9906" max="9906" width="11.7109375" style="3" customWidth="1"/>
    <col min="9907" max="9907" width="12.7109375" style="3" bestFit="1" customWidth="1"/>
    <col min="9908" max="9908" width="13.5703125" style="3" customWidth="1"/>
    <col min="9909" max="9909" width="12.42578125" style="3" customWidth="1"/>
    <col min="9910" max="10157" width="9.140625" style="3"/>
    <col min="10158" max="10158" width="5.5703125" style="3" customWidth="1"/>
    <col min="10159" max="10159" width="50.7109375" style="3" customWidth="1"/>
    <col min="10160" max="10160" width="11.7109375" style="3" customWidth="1"/>
    <col min="10161" max="10161" width="12.7109375" style="3" bestFit="1" customWidth="1"/>
    <col min="10162" max="10162" width="11.7109375" style="3" customWidth="1"/>
    <col min="10163" max="10163" width="12.7109375" style="3" bestFit="1" customWidth="1"/>
    <col min="10164" max="10164" width="13.5703125" style="3" customWidth="1"/>
    <col min="10165" max="10165" width="12.42578125" style="3" customWidth="1"/>
    <col min="10166" max="10413" width="9.140625" style="3"/>
    <col min="10414" max="10414" width="5.5703125" style="3" customWidth="1"/>
    <col min="10415" max="10415" width="50.7109375" style="3" customWidth="1"/>
    <col min="10416" max="10416" width="11.7109375" style="3" customWidth="1"/>
    <col min="10417" max="10417" width="12.7109375" style="3" bestFit="1" customWidth="1"/>
    <col min="10418" max="10418" width="11.7109375" style="3" customWidth="1"/>
    <col min="10419" max="10419" width="12.7109375" style="3" bestFit="1" customWidth="1"/>
    <col min="10420" max="10420" width="13.5703125" style="3" customWidth="1"/>
    <col min="10421" max="10421" width="12.42578125" style="3" customWidth="1"/>
    <col min="10422" max="10669" width="9.140625" style="3"/>
    <col min="10670" max="10670" width="5.5703125" style="3" customWidth="1"/>
    <col min="10671" max="10671" width="50.7109375" style="3" customWidth="1"/>
    <col min="10672" max="10672" width="11.7109375" style="3" customWidth="1"/>
    <col min="10673" max="10673" width="12.7109375" style="3" bestFit="1" customWidth="1"/>
    <col min="10674" max="10674" width="11.7109375" style="3" customWidth="1"/>
    <col min="10675" max="10675" width="12.7109375" style="3" bestFit="1" customWidth="1"/>
    <col min="10676" max="10676" width="13.5703125" style="3" customWidth="1"/>
    <col min="10677" max="10677" width="12.42578125" style="3" customWidth="1"/>
    <col min="10678" max="10925" width="9.140625" style="3"/>
    <col min="10926" max="10926" width="5.5703125" style="3" customWidth="1"/>
    <col min="10927" max="10927" width="50.7109375" style="3" customWidth="1"/>
    <col min="10928" max="10928" width="11.7109375" style="3" customWidth="1"/>
    <col min="10929" max="10929" width="12.7109375" style="3" bestFit="1" customWidth="1"/>
    <col min="10930" max="10930" width="11.7109375" style="3" customWidth="1"/>
    <col min="10931" max="10931" width="12.7109375" style="3" bestFit="1" customWidth="1"/>
    <col min="10932" max="10932" width="13.5703125" style="3" customWidth="1"/>
    <col min="10933" max="10933" width="12.42578125" style="3" customWidth="1"/>
    <col min="10934" max="11181" width="9.140625" style="3"/>
    <col min="11182" max="11182" width="5.5703125" style="3" customWidth="1"/>
    <col min="11183" max="11183" width="50.7109375" style="3" customWidth="1"/>
    <col min="11184" max="11184" width="11.7109375" style="3" customWidth="1"/>
    <col min="11185" max="11185" width="12.7109375" style="3" bestFit="1" customWidth="1"/>
    <col min="11186" max="11186" width="11.7109375" style="3" customWidth="1"/>
    <col min="11187" max="11187" width="12.7109375" style="3" bestFit="1" customWidth="1"/>
    <col min="11188" max="11188" width="13.5703125" style="3" customWidth="1"/>
    <col min="11189" max="11189" width="12.42578125" style="3" customWidth="1"/>
    <col min="11190" max="11437" width="9.140625" style="3"/>
    <col min="11438" max="11438" width="5.5703125" style="3" customWidth="1"/>
    <col min="11439" max="11439" width="50.7109375" style="3" customWidth="1"/>
    <col min="11440" max="11440" width="11.7109375" style="3" customWidth="1"/>
    <col min="11441" max="11441" width="12.7109375" style="3" bestFit="1" customWidth="1"/>
    <col min="11442" max="11442" width="11.7109375" style="3" customWidth="1"/>
    <col min="11443" max="11443" width="12.7109375" style="3" bestFit="1" customWidth="1"/>
    <col min="11444" max="11444" width="13.5703125" style="3" customWidth="1"/>
    <col min="11445" max="11445" width="12.42578125" style="3" customWidth="1"/>
    <col min="11446" max="11693" width="9.140625" style="3"/>
    <col min="11694" max="11694" width="5.5703125" style="3" customWidth="1"/>
    <col min="11695" max="11695" width="50.7109375" style="3" customWidth="1"/>
    <col min="11696" max="11696" width="11.7109375" style="3" customWidth="1"/>
    <col min="11697" max="11697" width="12.7109375" style="3" bestFit="1" customWidth="1"/>
    <col min="11698" max="11698" width="11.7109375" style="3" customWidth="1"/>
    <col min="11699" max="11699" width="12.7109375" style="3" bestFit="1" customWidth="1"/>
    <col min="11700" max="11700" width="13.5703125" style="3" customWidth="1"/>
    <col min="11701" max="11701" width="12.42578125" style="3" customWidth="1"/>
    <col min="11702" max="11949" width="9.140625" style="3"/>
    <col min="11950" max="11950" width="5.5703125" style="3" customWidth="1"/>
    <col min="11951" max="11951" width="50.7109375" style="3" customWidth="1"/>
    <col min="11952" max="11952" width="11.7109375" style="3" customWidth="1"/>
    <col min="11953" max="11953" width="12.7109375" style="3" bestFit="1" customWidth="1"/>
    <col min="11954" max="11954" width="11.7109375" style="3" customWidth="1"/>
    <col min="11955" max="11955" width="12.7109375" style="3" bestFit="1" customWidth="1"/>
    <col min="11956" max="11956" width="13.5703125" style="3" customWidth="1"/>
    <col min="11957" max="11957" width="12.42578125" style="3" customWidth="1"/>
    <col min="11958" max="12205" width="9.140625" style="3"/>
    <col min="12206" max="12206" width="5.5703125" style="3" customWidth="1"/>
    <col min="12207" max="12207" width="50.7109375" style="3" customWidth="1"/>
    <col min="12208" max="12208" width="11.7109375" style="3" customWidth="1"/>
    <col min="12209" max="12209" width="12.7109375" style="3" bestFit="1" customWidth="1"/>
    <col min="12210" max="12210" width="11.7109375" style="3" customWidth="1"/>
    <col min="12211" max="12211" width="12.7109375" style="3" bestFit="1" customWidth="1"/>
    <col min="12212" max="12212" width="13.5703125" style="3" customWidth="1"/>
    <col min="12213" max="12213" width="12.42578125" style="3" customWidth="1"/>
    <col min="12214" max="12461" width="9.140625" style="3"/>
    <col min="12462" max="12462" width="5.5703125" style="3" customWidth="1"/>
    <col min="12463" max="12463" width="50.7109375" style="3" customWidth="1"/>
    <col min="12464" max="12464" width="11.7109375" style="3" customWidth="1"/>
    <col min="12465" max="12465" width="12.7109375" style="3" bestFit="1" customWidth="1"/>
    <col min="12466" max="12466" width="11.7109375" style="3" customWidth="1"/>
    <col min="12467" max="12467" width="12.7109375" style="3" bestFit="1" customWidth="1"/>
    <col min="12468" max="12468" width="13.5703125" style="3" customWidth="1"/>
    <col min="12469" max="12469" width="12.42578125" style="3" customWidth="1"/>
    <col min="12470" max="12717" width="9.140625" style="3"/>
    <col min="12718" max="12718" width="5.5703125" style="3" customWidth="1"/>
    <col min="12719" max="12719" width="50.7109375" style="3" customWidth="1"/>
    <col min="12720" max="12720" width="11.7109375" style="3" customWidth="1"/>
    <col min="12721" max="12721" width="12.7109375" style="3" bestFit="1" customWidth="1"/>
    <col min="12722" max="12722" width="11.7109375" style="3" customWidth="1"/>
    <col min="12723" max="12723" width="12.7109375" style="3" bestFit="1" customWidth="1"/>
    <col min="12724" max="12724" width="13.5703125" style="3" customWidth="1"/>
    <col min="12725" max="12725" width="12.42578125" style="3" customWidth="1"/>
    <col min="12726" max="12973" width="9.140625" style="3"/>
    <col min="12974" max="12974" width="5.5703125" style="3" customWidth="1"/>
    <col min="12975" max="12975" width="50.7109375" style="3" customWidth="1"/>
    <col min="12976" max="12976" width="11.7109375" style="3" customWidth="1"/>
    <col min="12977" max="12977" width="12.7109375" style="3" bestFit="1" customWidth="1"/>
    <col min="12978" max="12978" width="11.7109375" style="3" customWidth="1"/>
    <col min="12979" max="12979" width="12.7109375" style="3" bestFit="1" customWidth="1"/>
    <col min="12980" max="12980" width="13.5703125" style="3" customWidth="1"/>
    <col min="12981" max="12981" width="12.42578125" style="3" customWidth="1"/>
    <col min="12982" max="13229" width="9.140625" style="3"/>
    <col min="13230" max="13230" width="5.5703125" style="3" customWidth="1"/>
    <col min="13231" max="13231" width="50.7109375" style="3" customWidth="1"/>
    <col min="13232" max="13232" width="11.7109375" style="3" customWidth="1"/>
    <col min="13233" max="13233" width="12.7109375" style="3" bestFit="1" customWidth="1"/>
    <col min="13234" max="13234" width="11.7109375" style="3" customWidth="1"/>
    <col min="13235" max="13235" width="12.7109375" style="3" bestFit="1" customWidth="1"/>
    <col min="13236" max="13236" width="13.5703125" style="3" customWidth="1"/>
    <col min="13237" max="13237" width="12.42578125" style="3" customWidth="1"/>
    <col min="13238" max="13485" width="9.140625" style="3"/>
    <col min="13486" max="13486" width="5.5703125" style="3" customWidth="1"/>
    <col min="13487" max="13487" width="50.7109375" style="3" customWidth="1"/>
    <col min="13488" max="13488" width="11.7109375" style="3" customWidth="1"/>
    <col min="13489" max="13489" width="12.7109375" style="3" bestFit="1" customWidth="1"/>
    <col min="13490" max="13490" width="11.7109375" style="3" customWidth="1"/>
    <col min="13491" max="13491" width="12.7109375" style="3" bestFit="1" customWidth="1"/>
    <col min="13492" max="13492" width="13.5703125" style="3" customWidth="1"/>
    <col min="13493" max="13493" width="12.42578125" style="3" customWidth="1"/>
    <col min="13494" max="13741" width="9.140625" style="3"/>
    <col min="13742" max="13742" width="5.5703125" style="3" customWidth="1"/>
    <col min="13743" max="13743" width="50.7109375" style="3" customWidth="1"/>
    <col min="13744" max="13744" width="11.7109375" style="3" customWidth="1"/>
    <col min="13745" max="13745" width="12.7109375" style="3" bestFit="1" customWidth="1"/>
    <col min="13746" max="13746" width="11.7109375" style="3" customWidth="1"/>
    <col min="13747" max="13747" width="12.7109375" style="3" bestFit="1" customWidth="1"/>
    <col min="13748" max="13748" width="13.5703125" style="3" customWidth="1"/>
    <col min="13749" max="13749" width="12.42578125" style="3" customWidth="1"/>
    <col min="13750" max="13997" width="9.140625" style="3"/>
    <col min="13998" max="13998" width="5.5703125" style="3" customWidth="1"/>
    <col min="13999" max="13999" width="50.7109375" style="3" customWidth="1"/>
    <col min="14000" max="14000" width="11.7109375" style="3" customWidth="1"/>
    <col min="14001" max="14001" width="12.7109375" style="3" bestFit="1" customWidth="1"/>
    <col min="14002" max="14002" width="11.7109375" style="3" customWidth="1"/>
    <col min="14003" max="14003" width="12.7109375" style="3" bestFit="1" customWidth="1"/>
    <col min="14004" max="14004" width="13.5703125" style="3" customWidth="1"/>
    <col min="14005" max="14005" width="12.42578125" style="3" customWidth="1"/>
    <col min="14006" max="14253" width="9.140625" style="3"/>
    <col min="14254" max="14254" width="5.5703125" style="3" customWidth="1"/>
    <col min="14255" max="14255" width="50.7109375" style="3" customWidth="1"/>
    <col min="14256" max="14256" width="11.7109375" style="3" customWidth="1"/>
    <col min="14257" max="14257" width="12.7109375" style="3" bestFit="1" customWidth="1"/>
    <col min="14258" max="14258" width="11.7109375" style="3" customWidth="1"/>
    <col min="14259" max="14259" width="12.7109375" style="3" bestFit="1" customWidth="1"/>
    <col min="14260" max="14260" width="13.5703125" style="3" customWidth="1"/>
    <col min="14261" max="14261" width="12.42578125" style="3" customWidth="1"/>
    <col min="14262" max="14509" width="9.140625" style="3"/>
    <col min="14510" max="14510" width="5.5703125" style="3" customWidth="1"/>
    <col min="14511" max="14511" width="50.7109375" style="3" customWidth="1"/>
    <col min="14512" max="14512" width="11.7109375" style="3" customWidth="1"/>
    <col min="14513" max="14513" width="12.7109375" style="3" bestFit="1" customWidth="1"/>
    <col min="14514" max="14514" width="11.7109375" style="3" customWidth="1"/>
    <col min="14515" max="14515" width="12.7109375" style="3" bestFit="1" customWidth="1"/>
    <col min="14516" max="14516" width="13.5703125" style="3" customWidth="1"/>
    <col min="14517" max="14517" width="12.42578125" style="3" customWidth="1"/>
    <col min="14518" max="14765" width="9.140625" style="3"/>
    <col min="14766" max="14766" width="5.5703125" style="3" customWidth="1"/>
    <col min="14767" max="14767" width="50.7109375" style="3" customWidth="1"/>
    <col min="14768" max="14768" width="11.7109375" style="3" customWidth="1"/>
    <col min="14769" max="14769" width="12.7109375" style="3" bestFit="1" customWidth="1"/>
    <col min="14770" max="14770" width="11.7109375" style="3" customWidth="1"/>
    <col min="14771" max="14771" width="12.7109375" style="3" bestFit="1" customWidth="1"/>
    <col min="14772" max="14772" width="13.5703125" style="3" customWidth="1"/>
    <col min="14773" max="14773" width="12.42578125" style="3" customWidth="1"/>
    <col min="14774" max="15021" width="9.140625" style="3"/>
    <col min="15022" max="15022" width="5.5703125" style="3" customWidth="1"/>
    <col min="15023" max="15023" width="50.7109375" style="3" customWidth="1"/>
    <col min="15024" max="15024" width="11.7109375" style="3" customWidth="1"/>
    <col min="15025" max="15025" width="12.7109375" style="3" bestFit="1" customWidth="1"/>
    <col min="15026" max="15026" width="11.7109375" style="3" customWidth="1"/>
    <col min="15027" max="15027" width="12.7109375" style="3" bestFit="1" customWidth="1"/>
    <col min="15028" max="15028" width="13.5703125" style="3" customWidth="1"/>
    <col min="15029" max="15029" width="12.42578125" style="3" customWidth="1"/>
    <col min="15030" max="15277" width="9.140625" style="3"/>
    <col min="15278" max="15278" width="5.5703125" style="3" customWidth="1"/>
    <col min="15279" max="15279" width="50.7109375" style="3" customWidth="1"/>
    <col min="15280" max="15280" width="11.7109375" style="3" customWidth="1"/>
    <col min="15281" max="15281" width="12.7109375" style="3" bestFit="1" customWidth="1"/>
    <col min="15282" max="15282" width="11.7109375" style="3" customWidth="1"/>
    <col min="15283" max="15283" width="12.7109375" style="3" bestFit="1" customWidth="1"/>
    <col min="15284" max="15284" width="13.5703125" style="3" customWidth="1"/>
    <col min="15285" max="15285" width="12.42578125" style="3" customWidth="1"/>
    <col min="15286" max="15533" width="9.140625" style="3"/>
    <col min="15534" max="15534" width="5.5703125" style="3" customWidth="1"/>
    <col min="15535" max="15535" width="50.7109375" style="3" customWidth="1"/>
    <col min="15536" max="15536" width="11.7109375" style="3" customWidth="1"/>
    <col min="15537" max="15537" width="12.7109375" style="3" bestFit="1" customWidth="1"/>
    <col min="15538" max="15538" width="11.7109375" style="3" customWidth="1"/>
    <col min="15539" max="15539" width="12.7109375" style="3" bestFit="1" customWidth="1"/>
    <col min="15540" max="15540" width="13.5703125" style="3" customWidth="1"/>
    <col min="15541" max="15541" width="12.42578125" style="3" customWidth="1"/>
    <col min="15542" max="15789" width="9.140625" style="3"/>
    <col min="15790" max="15790" width="5.5703125" style="3" customWidth="1"/>
    <col min="15791" max="15791" width="50.7109375" style="3" customWidth="1"/>
    <col min="15792" max="15792" width="11.7109375" style="3" customWidth="1"/>
    <col min="15793" max="15793" width="12.7109375" style="3" bestFit="1" customWidth="1"/>
    <col min="15794" max="15794" width="11.7109375" style="3" customWidth="1"/>
    <col min="15795" max="15795" width="12.7109375" style="3" bestFit="1" customWidth="1"/>
    <col min="15796" max="15796" width="13.5703125" style="3" customWidth="1"/>
    <col min="15797" max="15797" width="12.42578125" style="3" customWidth="1"/>
    <col min="15798" max="16045" width="9.140625" style="3"/>
    <col min="16046" max="16046" width="5.5703125" style="3" customWidth="1"/>
    <col min="16047" max="16047" width="50.7109375" style="3" customWidth="1"/>
    <col min="16048" max="16048" width="11.7109375" style="3" customWidth="1"/>
    <col min="16049" max="16049" width="12.7109375" style="3" bestFit="1" customWidth="1"/>
    <col min="16050" max="16050" width="11.7109375" style="3" customWidth="1"/>
    <col min="16051" max="16051" width="12.7109375" style="3" bestFit="1" customWidth="1"/>
    <col min="16052" max="16052" width="13.5703125" style="3" customWidth="1"/>
    <col min="16053" max="16053" width="12.42578125" style="3" customWidth="1"/>
    <col min="16054" max="16384" width="9.140625" style="3"/>
  </cols>
  <sheetData>
    <row r="1" spans="1:51" x14ac:dyDescent="0.25">
      <c r="E1" s="14">
        <v>1</v>
      </c>
      <c r="G1" s="14">
        <v>2</v>
      </c>
      <c r="I1" s="14">
        <v>3</v>
      </c>
      <c r="K1" s="14">
        <v>4</v>
      </c>
      <c r="O1" s="14">
        <v>5</v>
      </c>
      <c r="Q1" s="14">
        <v>6</v>
      </c>
      <c r="S1" s="14">
        <v>7</v>
      </c>
      <c r="U1" s="14">
        <v>8</v>
      </c>
      <c r="W1" s="14">
        <v>9</v>
      </c>
      <c r="Y1" s="14">
        <v>10</v>
      </c>
      <c r="AA1" s="14">
        <v>11</v>
      </c>
      <c r="AC1" s="14">
        <v>12</v>
      </c>
      <c r="AE1" s="14">
        <v>13</v>
      </c>
      <c r="AG1" s="14">
        <v>14</v>
      </c>
      <c r="AI1" s="14">
        <v>19</v>
      </c>
      <c r="AK1" s="14">
        <v>15</v>
      </c>
      <c r="AM1" s="14">
        <v>16</v>
      </c>
      <c r="AO1" s="14">
        <v>17</v>
      </c>
      <c r="AQ1" s="14">
        <v>18</v>
      </c>
      <c r="AS1" s="14">
        <v>19</v>
      </c>
      <c r="AU1" s="14">
        <v>20</v>
      </c>
      <c r="AW1" s="14">
        <v>20</v>
      </c>
    </row>
    <row r="2" spans="1:51" s="20" customFormat="1" x14ac:dyDescent="0.25">
      <c r="A2" s="19">
        <v>0</v>
      </c>
      <c r="B2" s="19"/>
      <c r="C2" s="32"/>
      <c r="D2" s="41" t="s">
        <v>55</v>
      </c>
      <c r="E2" s="41"/>
      <c r="F2" s="41" t="s">
        <v>56</v>
      </c>
      <c r="G2" s="41"/>
      <c r="H2" s="41" t="s">
        <v>57</v>
      </c>
      <c r="I2" s="41"/>
      <c r="J2" s="41" t="s">
        <v>58</v>
      </c>
      <c r="K2" s="41"/>
      <c r="L2" s="41" t="s">
        <v>81</v>
      </c>
      <c r="M2" s="41"/>
      <c r="N2" s="41" t="s">
        <v>75</v>
      </c>
      <c r="O2" s="41"/>
      <c r="P2" s="41" t="s">
        <v>59</v>
      </c>
      <c r="Q2" s="41"/>
      <c r="R2" s="41" t="s">
        <v>60</v>
      </c>
      <c r="S2" s="41"/>
      <c r="T2" s="41" t="s">
        <v>61</v>
      </c>
      <c r="U2" s="41"/>
      <c r="V2" s="43" t="s">
        <v>62</v>
      </c>
      <c r="W2" s="44"/>
      <c r="X2" s="41" t="s">
        <v>68</v>
      </c>
      <c r="Y2" s="41"/>
      <c r="Z2" s="41" t="s">
        <v>63</v>
      </c>
      <c r="AA2" s="41"/>
      <c r="AB2" s="41" t="s">
        <v>64</v>
      </c>
      <c r="AC2" s="41"/>
      <c r="AD2" s="41" t="s">
        <v>65</v>
      </c>
      <c r="AE2" s="41"/>
      <c r="AF2" s="45" t="s">
        <v>66</v>
      </c>
      <c r="AG2" s="45"/>
      <c r="AH2" s="41" t="s">
        <v>86</v>
      </c>
      <c r="AI2" s="41"/>
      <c r="AJ2" s="41" t="s">
        <v>67</v>
      </c>
      <c r="AK2" s="41"/>
      <c r="AL2" s="42" t="s">
        <v>76</v>
      </c>
      <c r="AM2" s="42"/>
      <c r="AN2" s="41" t="s">
        <v>77</v>
      </c>
      <c r="AO2" s="41"/>
      <c r="AP2" s="41" t="s">
        <v>79</v>
      </c>
      <c r="AQ2" s="41"/>
      <c r="AR2" s="42" t="s">
        <v>78</v>
      </c>
      <c r="AS2" s="42"/>
      <c r="AT2" s="41" t="s">
        <v>80</v>
      </c>
      <c r="AU2" s="41"/>
      <c r="AV2" s="41" t="s">
        <v>85</v>
      </c>
      <c r="AW2" s="41"/>
      <c r="AX2" s="42" t="s">
        <v>81</v>
      </c>
      <c r="AY2" s="42"/>
    </row>
    <row r="3" spans="1:51" s="18" customFormat="1" ht="26.25" x14ac:dyDescent="0.25">
      <c r="A3" s="16" t="s">
        <v>0</v>
      </c>
      <c r="B3" s="16" t="s">
        <v>1</v>
      </c>
      <c r="C3" s="26">
        <v>2018</v>
      </c>
      <c r="D3" s="17" t="s">
        <v>52</v>
      </c>
      <c r="E3" s="21" t="s">
        <v>53</v>
      </c>
      <c r="F3" s="17" t="s">
        <v>52</v>
      </c>
      <c r="G3" s="21" t="s">
        <v>53</v>
      </c>
      <c r="H3" s="17" t="s">
        <v>52</v>
      </c>
      <c r="I3" s="21" t="s">
        <v>53</v>
      </c>
      <c r="J3" s="17" t="s">
        <v>52</v>
      </c>
      <c r="K3" s="21" t="s">
        <v>53</v>
      </c>
      <c r="L3" s="17" t="s">
        <v>52</v>
      </c>
      <c r="M3" s="21" t="s">
        <v>53</v>
      </c>
      <c r="N3" s="17" t="s">
        <v>52</v>
      </c>
      <c r="O3" s="21" t="s">
        <v>53</v>
      </c>
      <c r="P3" s="17" t="s">
        <v>52</v>
      </c>
      <c r="Q3" s="21" t="s">
        <v>53</v>
      </c>
      <c r="R3" s="17" t="s">
        <v>52</v>
      </c>
      <c r="S3" s="21" t="s">
        <v>53</v>
      </c>
      <c r="T3" s="17" t="s">
        <v>52</v>
      </c>
      <c r="U3" s="21" t="s">
        <v>53</v>
      </c>
      <c r="V3" s="17" t="s">
        <v>52</v>
      </c>
      <c r="W3" s="21" t="s">
        <v>53</v>
      </c>
      <c r="X3" s="17" t="s">
        <v>52</v>
      </c>
      <c r="Y3" s="21" t="s">
        <v>53</v>
      </c>
      <c r="Z3" s="17" t="s">
        <v>52</v>
      </c>
      <c r="AA3" s="21" t="s">
        <v>53</v>
      </c>
      <c r="AB3" s="17" t="s">
        <v>52</v>
      </c>
      <c r="AC3" s="21" t="s">
        <v>53</v>
      </c>
      <c r="AD3" s="17" t="s">
        <v>52</v>
      </c>
      <c r="AE3" s="21" t="s">
        <v>53</v>
      </c>
      <c r="AF3" s="17" t="s">
        <v>52</v>
      </c>
      <c r="AG3" s="21" t="s">
        <v>53</v>
      </c>
      <c r="AH3" s="17" t="s">
        <v>52</v>
      </c>
      <c r="AI3" s="21" t="s">
        <v>53</v>
      </c>
      <c r="AJ3" s="36" t="s">
        <v>52</v>
      </c>
      <c r="AK3" s="21" t="s">
        <v>53</v>
      </c>
      <c r="AL3" s="17" t="s">
        <v>52</v>
      </c>
      <c r="AM3" s="21" t="s">
        <v>53</v>
      </c>
      <c r="AN3" s="17" t="s">
        <v>52</v>
      </c>
      <c r="AO3" s="21" t="s">
        <v>53</v>
      </c>
      <c r="AP3" s="17" t="s">
        <v>52</v>
      </c>
      <c r="AQ3" s="21" t="s">
        <v>53</v>
      </c>
      <c r="AR3" s="17" t="s">
        <v>52</v>
      </c>
      <c r="AS3" s="21" t="s">
        <v>53</v>
      </c>
      <c r="AT3" s="17" t="s">
        <v>52</v>
      </c>
      <c r="AU3" s="21" t="s">
        <v>53</v>
      </c>
      <c r="AV3" s="17" t="s">
        <v>52</v>
      </c>
      <c r="AW3" s="21" t="s">
        <v>53</v>
      </c>
      <c r="AX3" s="17" t="s">
        <v>52</v>
      </c>
      <c r="AY3" s="21" t="s">
        <v>53</v>
      </c>
    </row>
    <row r="4" spans="1:51" ht="42" x14ac:dyDescent="0.35">
      <c r="A4" s="15"/>
      <c r="B4" s="1" t="s">
        <v>2</v>
      </c>
      <c r="C4" s="2"/>
      <c r="D4" s="15"/>
      <c r="E4" s="22"/>
      <c r="F4" s="15"/>
      <c r="G4" s="22"/>
      <c r="H4" s="15"/>
      <c r="I4" s="22"/>
      <c r="J4" s="15"/>
      <c r="K4" s="22"/>
      <c r="L4" s="33"/>
      <c r="M4" s="22"/>
      <c r="N4" s="15"/>
      <c r="O4" s="22"/>
      <c r="P4" s="15"/>
      <c r="Q4" s="22"/>
      <c r="R4" s="15"/>
      <c r="S4" s="22"/>
      <c r="T4" s="15"/>
      <c r="U4" s="22"/>
      <c r="V4" s="15"/>
      <c r="W4" s="22"/>
      <c r="X4" s="15"/>
      <c r="Y4" s="22"/>
      <c r="Z4" s="15"/>
      <c r="AA4" s="22"/>
      <c r="AB4" s="15"/>
      <c r="AC4" s="22"/>
      <c r="AD4" s="15"/>
      <c r="AE4" s="22"/>
      <c r="AF4" s="15"/>
      <c r="AG4" s="22"/>
      <c r="AH4" s="15"/>
      <c r="AI4" s="22"/>
      <c r="AJ4" s="37"/>
      <c r="AK4" s="22"/>
      <c r="AL4" s="15"/>
      <c r="AM4" s="22"/>
      <c r="AN4" s="15"/>
      <c r="AO4" s="22"/>
      <c r="AP4" s="15"/>
      <c r="AQ4" s="22"/>
      <c r="AR4" s="15"/>
      <c r="AS4" s="22"/>
      <c r="AT4" s="15"/>
      <c r="AU4" s="22"/>
      <c r="AV4" s="15"/>
      <c r="AW4" s="22"/>
      <c r="AX4" s="33"/>
      <c r="AY4" s="22"/>
    </row>
    <row r="5" spans="1:51" ht="37.5" x14ac:dyDescent="0.3">
      <c r="A5" s="15"/>
      <c r="B5" s="4" t="s">
        <v>3</v>
      </c>
      <c r="C5" s="2"/>
      <c r="D5" s="15"/>
      <c r="E5" s="22"/>
      <c r="F5" s="15"/>
      <c r="G5" s="22"/>
      <c r="H5" s="15"/>
      <c r="I5" s="22"/>
      <c r="J5" s="15"/>
      <c r="K5" s="22"/>
      <c r="L5" s="33"/>
      <c r="M5" s="22"/>
      <c r="N5" s="15"/>
      <c r="O5" s="22"/>
      <c r="P5" s="15"/>
      <c r="Q5" s="22"/>
      <c r="R5" s="15"/>
      <c r="S5" s="22"/>
      <c r="T5" s="15"/>
      <c r="U5" s="22"/>
      <c r="V5" s="15"/>
      <c r="W5" s="22"/>
      <c r="X5" s="15"/>
      <c r="Y5" s="22"/>
      <c r="Z5" s="15"/>
      <c r="AA5" s="22"/>
      <c r="AB5" s="15"/>
      <c r="AC5" s="22"/>
      <c r="AD5" s="15"/>
      <c r="AE5" s="22"/>
      <c r="AF5" s="15"/>
      <c r="AG5" s="22"/>
      <c r="AH5" s="15"/>
      <c r="AI5" s="22"/>
      <c r="AJ5" s="37"/>
      <c r="AK5" s="22"/>
      <c r="AL5" s="15"/>
      <c r="AM5" s="22"/>
      <c r="AN5" s="15"/>
      <c r="AO5" s="22"/>
      <c r="AP5" s="15"/>
      <c r="AQ5" s="22"/>
      <c r="AR5" s="15"/>
      <c r="AS5" s="22"/>
      <c r="AT5" s="15"/>
      <c r="AU5" s="22"/>
      <c r="AV5" s="15"/>
      <c r="AW5" s="22"/>
      <c r="AX5" s="33"/>
      <c r="AY5" s="22"/>
    </row>
    <row r="6" spans="1:51" ht="15.75" x14ac:dyDescent="0.25">
      <c r="A6" s="15"/>
      <c r="B6" s="5" t="s">
        <v>4</v>
      </c>
      <c r="C6" s="2"/>
      <c r="D6" s="15"/>
      <c r="E6" s="22"/>
      <c r="F6" s="15"/>
      <c r="G6" s="22"/>
      <c r="H6" s="15"/>
      <c r="I6" s="22"/>
      <c r="J6" s="15"/>
      <c r="K6" s="22"/>
      <c r="L6" s="33"/>
      <c r="M6" s="22"/>
      <c r="N6" s="15"/>
      <c r="O6" s="22"/>
      <c r="P6" s="15"/>
      <c r="Q6" s="22"/>
      <c r="R6" s="15"/>
      <c r="S6" s="22"/>
      <c r="T6" s="15"/>
      <c r="U6" s="22"/>
      <c r="V6" s="15"/>
      <c r="W6" s="22"/>
      <c r="X6" s="15">
        <v>1</v>
      </c>
      <c r="Y6" s="22"/>
      <c r="Z6" s="15"/>
      <c r="AA6" s="22"/>
      <c r="AB6" s="15"/>
      <c r="AC6" s="22"/>
      <c r="AD6" s="15"/>
      <c r="AE6" s="22"/>
      <c r="AF6" s="15"/>
      <c r="AG6" s="22"/>
      <c r="AH6" s="15"/>
      <c r="AI6" s="22"/>
      <c r="AJ6" s="37"/>
      <c r="AK6" s="22"/>
      <c r="AL6" s="15"/>
      <c r="AM6" s="22"/>
      <c r="AN6" s="15"/>
      <c r="AO6" s="22"/>
      <c r="AP6" s="15">
        <v>0</v>
      </c>
      <c r="AQ6" s="22"/>
      <c r="AR6" s="15"/>
      <c r="AS6" s="22"/>
      <c r="AT6" s="15"/>
      <c r="AU6" s="22"/>
      <c r="AV6" s="15">
        <v>0</v>
      </c>
      <c r="AW6" s="22"/>
      <c r="AX6" s="33"/>
      <c r="AY6" s="22"/>
    </row>
    <row r="7" spans="1:51" x14ac:dyDescent="0.25">
      <c r="A7" s="15">
        <v>1</v>
      </c>
      <c r="B7" s="6" t="s">
        <v>5</v>
      </c>
      <c r="C7" s="2">
        <v>184.1</v>
      </c>
      <c r="D7" s="15"/>
      <c r="E7" s="23"/>
      <c r="F7" s="15">
        <v>0</v>
      </c>
      <c r="G7" s="23"/>
      <c r="H7" s="15">
        <v>1</v>
      </c>
      <c r="I7" s="23"/>
      <c r="J7" s="15">
        <v>1</v>
      </c>
      <c r="K7" s="23"/>
      <c r="L7" s="31">
        <v>2</v>
      </c>
      <c r="M7" s="22"/>
      <c r="N7" s="15">
        <v>1</v>
      </c>
      <c r="O7" s="23"/>
      <c r="P7" s="15">
        <v>1</v>
      </c>
      <c r="Q7" s="23"/>
      <c r="R7" s="15">
        <v>2</v>
      </c>
      <c r="S7" s="23"/>
      <c r="T7" s="15">
        <v>1</v>
      </c>
      <c r="U7" s="23"/>
      <c r="V7" s="29">
        <v>1</v>
      </c>
      <c r="W7" s="23"/>
      <c r="X7" s="15">
        <v>1</v>
      </c>
      <c r="Y7" s="23"/>
      <c r="Z7" s="30">
        <v>1</v>
      </c>
      <c r="AA7" s="23"/>
      <c r="AB7" s="15">
        <v>1</v>
      </c>
      <c r="AC7" s="23"/>
      <c r="AD7" s="15">
        <v>1</v>
      </c>
      <c r="AE7" s="23"/>
      <c r="AF7" s="15">
        <v>1</v>
      </c>
      <c r="AG7" s="23"/>
      <c r="AH7" s="29">
        <v>2</v>
      </c>
      <c r="AI7" s="23"/>
      <c r="AJ7" s="38">
        <v>3</v>
      </c>
      <c r="AK7" s="23"/>
      <c r="AL7" s="15"/>
      <c r="AM7" s="23"/>
      <c r="AN7" s="15">
        <v>2</v>
      </c>
      <c r="AO7" s="23"/>
      <c r="AP7" s="15">
        <v>0</v>
      </c>
      <c r="AQ7" s="23"/>
      <c r="AR7" s="29"/>
      <c r="AS7" s="23"/>
      <c r="AT7" s="15">
        <v>0</v>
      </c>
      <c r="AU7" s="23"/>
      <c r="AV7" s="15">
        <v>0</v>
      </c>
      <c r="AW7" s="23"/>
      <c r="AX7" s="31"/>
      <c r="AY7" s="22"/>
    </row>
    <row r="8" spans="1:51" x14ac:dyDescent="0.25">
      <c r="A8" s="15">
        <v>2</v>
      </c>
      <c r="B8" s="6" t="s">
        <v>6</v>
      </c>
      <c r="C8" s="2">
        <v>172.73</v>
      </c>
      <c r="D8" s="15"/>
      <c r="E8" s="23"/>
      <c r="F8" s="15">
        <v>0</v>
      </c>
      <c r="G8" s="23"/>
      <c r="H8" s="15">
        <v>1</v>
      </c>
      <c r="I8" s="23"/>
      <c r="J8" s="15">
        <v>1</v>
      </c>
      <c r="K8" s="23"/>
      <c r="L8" s="31">
        <v>2</v>
      </c>
      <c r="M8" s="22"/>
      <c r="N8" s="15">
        <v>1</v>
      </c>
      <c r="O8" s="23"/>
      <c r="P8" s="15">
        <v>1</v>
      </c>
      <c r="Q8" s="23"/>
      <c r="R8" s="15">
        <v>2</v>
      </c>
      <c r="S8" s="23"/>
      <c r="T8" s="15">
        <v>1</v>
      </c>
      <c r="U8" s="23"/>
      <c r="V8" s="29">
        <v>1</v>
      </c>
      <c r="W8" s="23"/>
      <c r="X8" s="15">
        <v>1</v>
      </c>
      <c r="Y8" s="23"/>
      <c r="Z8" s="30">
        <v>1</v>
      </c>
      <c r="AA8" s="23"/>
      <c r="AB8" s="15">
        <v>1</v>
      </c>
      <c r="AC8" s="23"/>
      <c r="AD8" s="15">
        <v>1</v>
      </c>
      <c r="AE8" s="23"/>
      <c r="AF8" s="15">
        <v>1</v>
      </c>
      <c r="AG8" s="23"/>
      <c r="AH8" s="29">
        <v>2</v>
      </c>
      <c r="AI8" s="23"/>
      <c r="AJ8" s="38">
        <v>3</v>
      </c>
      <c r="AK8" s="23"/>
      <c r="AL8" s="15"/>
      <c r="AM8" s="23"/>
      <c r="AN8" s="15">
        <v>2</v>
      </c>
      <c r="AO8" s="23"/>
      <c r="AP8" s="15">
        <v>0</v>
      </c>
      <c r="AQ8" s="23"/>
      <c r="AR8" s="29"/>
      <c r="AS8" s="23"/>
      <c r="AT8" s="15">
        <v>0</v>
      </c>
      <c r="AU8" s="23"/>
      <c r="AV8" s="15">
        <v>0</v>
      </c>
      <c r="AW8" s="23"/>
      <c r="AX8" s="31"/>
      <c r="AY8" s="22"/>
    </row>
    <row r="9" spans="1:51" x14ac:dyDescent="0.25">
      <c r="A9" s="15">
        <v>3</v>
      </c>
      <c r="B9" s="6" t="s">
        <v>7</v>
      </c>
      <c r="C9" s="2">
        <v>193.06</v>
      </c>
      <c r="D9" s="15"/>
      <c r="E9" s="23"/>
      <c r="F9" s="15">
        <v>0</v>
      </c>
      <c r="G9" s="23"/>
      <c r="H9" s="15">
        <v>1</v>
      </c>
      <c r="I9" s="23"/>
      <c r="J9" s="15">
        <v>1</v>
      </c>
      <c r="K9" s="23"/>
      <c r="L9" s="31">
        <v>2</v>
      </c>
      <c r="M9" s="22"/>
      <c r="N9" s="15">
        <v>1</v>
      </c>
      <c r="O9" s="23"/>
      <c r="P9" s="15">
        <v>1</v>
      </c>
      <c r="Q9" s="23"/>
      <c r="R9" s="15">
        <v>2</v>
      </c>
      <c r="S9" s="23"/>
      <c r="T9" s="15">
        <v>1</v>
      </c>
      <c r="U9" s="23"/>
      <c r="V9" s="29">
        <v>1</v>
      </c>
      <c r="W9" s="23"/>
      <c r="X9" s="15">
        <v>1</v>
      </c>
      <c r="Y9" s="23"/>
      <c r="Z9" s="30">
        <v>1</v>
      </c>
      <c r="AA9" s="23"/>
      <c r="AB9" s="15">
        <v>1</v>
      </c>
      <c r="AC9" s="23"/>
      <c r="AD9" s="15">
        <v>1</v>
      </c>
      <c r="AE9" s="23"/>
      <c r="AF9" s="15">
        <v>1</v>
      </c>
      <c r="AG9" s="23"/>
      <c r="AH9" s="29">
        <v>2</v>
      </c>
      <c r="AI9" s="23"/>
      <c r="AJ9" s="38">
        <v>3</v>
      </c>
      <c r="AK9" s="23"/>
      <c r="AL9" s="15"/>
      <c r="AM9" s="23"/>
      <c r="AN9" s="15">
        <v>2</v>
      </c>
      <c r="AO9" s="23"/>
      <c r="AP9" s="15">
        <v>0</v>
      </c>
      <c r="AQ9" s="23"/>
      <c r="AR9" s="29"/>
      <c r="AS9" s="23"/>
      <c r="AT9" s="15">
        <v>0</v>
      </c>
      <c r="AU9" s="23"/>
      <c r="AV9" s="15">
        <v>0</v>
      </c>
      <c r="AW9" s="23"/>
      <c r="AX9" s="31"/>
      <c r="AY9" s="22"/>
    </row>
    <row r="10" spans="1:51" x14ac:dyDescent="0.25">
      <c r="A10" s="15">
        <v>4</v>
      </c>
      <c r="B10" s="6" t="s">
        <v>8</v>
      </c>
      <c r="C10" s="2">
        <v>235.17</v>
      </c>
      <c r="D10" s="15"/>
      <c r="E10" s="23"/>
      <c r="F10" s="15">
        <v>0</v>
      </c>
      <c r="G10" s="23"/>
      <c r="H10" s="15">
        <v>1</v>
      </c>
      <c r="I10" s="23"/>
      <c r="J10" s="15">
        <v>1</v>
      </c>
      <c r="K10" s="23"/>
      <c r="L10" s="31">
        <v>2</v>
      </c>
      <c r="M10" s="22"/>
      <c r="N10" s="15">
        <v>1</v>
      </c>
      <c r="O10" s="23"/>
      <c r="P10" s="15">
        <v>1</v>
      </c>
      <c r="Q10" s="23"/>
      <c r="R10" s="15">
        <v>2</v>
      </c>
      <c r="S10" s="23"/>
      <c r="T10" s="15">
        <v>1</v>
      </c>
      <c r="U10" s="23"/>
      <c r="V10" s="29">
        <v>1</v>
      </c>
      <c r="W10" s="23"/>
      <c r="X10" s="15">
        <v>1</v>
      </c>
      <c r="Y10" s="23"/>
      <c r="Z10" s="30">
        <v>1</v>
      </c>
      <c r="AA10" s="23"/>
      <c r="AB10" s="15">
        <v>1</v>
      </c>
      <c r="AC10" s="23"/>
      <c r="AD10" s="15">
        <v>1</v>
      </c>
      <c r="AE10" s="23"/>
      <c r="AF10" s="15">
        <v>1</v>
      </c>
      <c r="AG10" s="23"/>
      <c r="AH10" s="29">
        <v>2</v>
      </c>
      <c r="AI10" s="23"/>
      <c r="AJ10" s="38">
        <v>3</v>
      </c>
      <c r="AK10" s="23"/>
      <c r="AL10" s="15"/>
      <c r="AM10" s="23"/>
      <c r="AN10" s="15">
        <v>2</v>
      </c>
      <c r="AO10" s="23"/>
      <c r="AP10" s="15">
        <v>0</v>
      </c>
      <c r="AQ10" s="23"/>
      <c r="AR10" s="29"/>
      <c r="AS10" s="23"/>
      <c r="AT10" s="15">
        <v>0</v>
      </c>
      <c r="AU10" s="23"/>
      <c r="AV10" s="15">
        <v>0</v>
      </c>
      <c r="AW10" s="23"/>
      <c r="AX10" s="31"/>
      <c r="AY10" s="22"/>
    </row>
    <row r="11" spans="1:51" x14ac:dyDescent="0.25">
      <c r="A11" s="15">
        <v>5</v>
      </c>
      <c r="B11" s="6" t="s">
        <v>9</v>
      </c>
      <c r="C11" s="2">
        <v>526.21</v>
      </c>
      <c r="D11" s="15"/>
      <c r="E11" s="23"/>
      <c r="F11" s="15">
        <v>0</v>
      </c>
      <c r="G11" s="23"/>
      <c r="H11" s="15">
        <v>1</v>
      </c>
      <c r="I11" s="23"/>
      <c r="J11" s="15">
        <v>1</v>
      </c>
      <c r="K11" s="23"/>
      <c r="L11" s="31">
        <v>2</v>
      </c>
      <c r="M11" s="22"/>
      <c r="N11" s="15">
        <v>1</v>
      </c>
      <c r="O11" s="23"/>
      <c r="P11" s="15">
        <v>1</v>
      </c>
      <c r="Q11" s="23"/>
      <c r="R11" s="15">
        <v>2</v>
      </c>
      <c r="S11" s="23"/>
      <c r="T11" s="15">
        <v>1</v>
      </c>
      <c r="U11" s="23"/>
      <c r="V11" s="29">
        <v>1</v>
      </c>
      <c r="W11" s="23"/>
      <c r="X11" s="15">
        <v>1</v>
      </c>
      <c r="Y11" s="23"/>
      <c r="Z11" s="30">
        <v>1</v>
      </c>
      <c r="AA11" s="23"/>
      <c r="AB11" s="15">
        <v>1</v>
      </c>
      <c r="AC11" s="23"/>
      <c r="AD11" s="15">
        <v>1</v>
      </c>
      <c r="AE11" s="23"/>
      <c r="AF11" s="15">
        <v>1</v>
      </c>
      <c r="AG11" s="23"/>
      <c r="AH11" s="29">
        <v>2</v>
      </c>
      <c r="AI11" s="23"/>
      <c r="AJ11" s="38">
        <v>3</v>
      </c>
      <c r="AK11" s="23"/>
      <c r="AL11" s="15"/>
      <c r="AM11" s="23"/>
      <c r="AN11" s="15">
        <v>2</v>
      </c>
      <c r="AO11" s="23"/>
      <c r="AP11" s="15">
        <v>0</v>
      </c>
      <c r="AQ11" s="23"/>
      <c r="AR11" s="29"/>
      <c r="AS11" s="23"/>
      <c r="AT11" s="15">
        <v>0</v>
      </c>
      <c r="AU11" s="23"/>
      <c r="AV11" s="15">
        <v>0</v>
      </c>
      <c r="AW11" s="23"/>
      <c r="AX11" s="31"/>
      <c r="AY11" s="22"/>
    </row>
    <row r="12" spans="1:51" ht="15.75" x14ac:dyDescent="0.25">
      <c r="A12" s="15"/>
      <c r="B12" s="7" t="s">
        <v>10</v>
      </c>
      <c r="C12" s="2"/>
      <c r="D12" s="15"/>
      <c r="E12" s="23"/>
      <c r="F12" s="15"/>
      <c r="G12" s="23"/>
      <c r="H12" s="15"/>
      <c r="I12" s="23"/>
      <c r="J12" s="15"/>
      <c r="K12" s="23"/>
      <c r="L12" s="31"/>
      <c r="M12" s="22"/>
      <c r="N12" s="15"/>
      <c r="O12" s="23"/>
      <c r="P12" s="15"/>
      <c r="Q12" s="23"/>
      <c r="R12" s="15"/>
      <c r="S12" s="23"/>
      <c r="T12" s="15"/>
      <c r="U12" s="23"/>
      <c r="V12" s="29"/>
      <c r="W12" s="23"/>
      <c r="X12" s="15"/>
      <c r="Y12" s="23"/>
      <c r="Z12" s="30"/>
      <c r="AA12" s="23"/>
      <c r="AB12" s="15"/>
      <c r="AC12" s="23"/>
      <c r="AD12" s="15"/>
      <c r="AE12" s="23"/>
      <c r="AF12" s="15"/>
      <c r="AG12" s="23"/>
      <c r="AH12" s="29"/>
      <c r="AI12" s="23"/>
      <c r="AJ12" s="38"/>
      <c r="AK12" s="23"/>
      <c r="AL12" s="15"/>
      <c r="AM12" s="23"/>
      <c r="AN12" s="15"/>
      <c r="AO12" s="23"/>
      <c r="AP12" s="15"/>
      <c r="AQ12" s="23"/>
      <c r="AR12" s="29"/>
      <c r="AS12" s="23"/>
      <c r="AT12" s="15"/>
      <c r="AU12" s="23"/>
      <c r="AV12" s="15"/>
      <c r="AW12" s="23"/>
      <c r="AX12" s="31"/>
      <c r="AY12" s="22"/>
    </row>
    <row r="13" spans="1:51" x14ac:dyDescent="0.25">
      <c r="A13" s="15">
        <v>6</v>
      </c>
      <c r="B13" s="6" t="s">
        <v>11</v>
      </c>
      <c r="C13" s="2">
        <v>540</v>
      </c>
      <c r="D13" s="15">
        <v>3</v>
      </c>
      <c r="E13" s="23"/>
      <c r="F13" s="15">
        <v>2</v>
      </c>
      <c r="G13" s="23"/>
      <c r="H13" s="15">
        <v>2</v>
      </c>
      <c r="I13" s="23"/>
      <c r="J13" s="15">
        <v>3</v>
      </c>
      <c r="K13" s="23"/>
      <c r="L13" s="31">
        <v>4</v>
      </c>
      <c r="M13" s="22"/>
      <c r="N13" s="15">
        <v>2</v>
      </c>
      <c r="O13" s="23"/>
      <c r="P13" s="15">
        <v>2</v>
      </c>
      <c r="Q13" s="23"/>
      <c r="R13" s="15">
        <v>2</v>
      </c>
      <c r="S13" s="23"/>
      <c r="T13" s="15">
        <v>2</v>
      </c>
      <c r="U13" s="23"/>
      <c r="V13" s="29">
        <v>1</v>
      </c>
      <c r="W13" s="23"/>
      <c r="X13" s="15">
        <v>2</v>
      </c>
      <c r="Y13" s="23"/>
      <c r="Z13" s="30">
        <v>2</v>
      </c>
      <c r="AA13" s="23"/>
      <c r="AB13" s="15">
        <v>2</v>
      </c>
      <c r="AC13" s="23"/>
      <c r="AD13" s="15">
        <v>3</v>
      </c>
      <c r="AE13" s="23"/>
      <c r="AF13" s="15">
        <v>2</v>
      </c>
      <c r="AG13" s="23"/>
      <c r="AH13" s="29">
        <v>4</v>
      </c>
      <c r="AI13" s="23"/>
      <c r="AJ13" s="38">
        <v>6</v>
      </c>
      <c r="AK13" s="23"/>
      <c r="AL13" s="15"/>
      <c r="AM13" s="23"/>
      <c r="AN13" s="15">
        <v>4</v>
      </c>
      <c r="AO13" s="23"/>
      <c r="AP13" s="15">
        <v>1</v>
      </c>
      <c r="AQ13" s="23"/>
      <c r="AR13" s="29"/>
      <c r="AS13" s="23"/>
      <c r="AT13" s="15">
        <v>3</v>
      </c>
      <c r="AU13" s="23"/>
      <c r="AV13" s="15">
        <v>1</v>
      </c>
      <c r="AW13" s="23"/>
      <c r="AX13" s="31"/>
      <c r="AY13" s="22"/>
    </row>
    <row r="14" spans="1:51" ht="15.75" x14ac:dyDescent="0.25">
      <c r="A14" s="15"/>
      <c r="B14" s="7" t="s">
        <v>12</v>
      </c>
      <c r="C14" s="2"/>
      <c r="D14" s="15"/>
      <c r="E14" s="23"/>
      <c r="F14" s="15"/>
      <c r="G14" s="23"/>
      <c r="H14" s="15"/>
      <c r="I14" s="23"/>
      <c r="J14" s="15"/>
      <c r="K14" s="23"/>
      <c r="L14" s="31"/>
      <c r="M14" s="22"/>
      <c r="N14" s="15"/>
      <c r="O14" s="23"/>
      <c r="P14" s="15"/>
      <c r="Q14" s="23"/>
      <c r="R14" s="15"/>
      <c r="S14" s="23"/>
      <c r="T14" s="15"/>
      <c r="U14" s="23"/>
      <c r="V14" s="29"/>
      <c r="W14" s="23"/>
      <c r="X14" s="15"/>
      <c r="Y14" s="23"/>
      <c r="Z14" s="30"/>
      <c r="AA14" s="23"/>
      <c r="AB14" s="15"/>
      <c r="AC14" s="23"/>
      <c r="AD14" s="15"/>
      <c r="AE14" s="23"/>
      <c r="AF14" s="15"/>
      <c r="AG14" s="23"/>
      <c r="AH14" s="15"/>
      <c r="AI14" s="23"/>
      <c r="AJ14" s="38"/>
      <c r="AK14" s="23"/>
      <c r="AL14" s="15"/>
      <c r="AM14" s="23"/>
      <c r="AN14" s="15"/>
      <c r="AO14" s="23"/>
      <c r="AP14" s="15"/>
      <c r="AQ14" s="23"/>
      <c r="AR14" s="15"/>
      <c r="AS14" s="23"/>
      <c r="AT14" s="15"/>
      <c r="AU14" s="23"/>
      <c r="AV14" s="15"/>
      <c r="AW14" s="23"/>
      <c r="AX14" s="31"/>
      <c r="AY14" s="22"/>
    </row>
    <row r="15" spans="1:51" ht="26.25" x14ac:dyDescent="0.25">
      <c r="A15" s="15">
        <v>7</v>
      </c>
      <c r="B15" s="6" t="s">
        <v>13</v>
      </c>
      <c r="C15" s="2">
        <v>716.41</v>
      </c>
      <c r="D15" s="15">
        <v>36</v>
      </c>
      <c r="E15" s="23"/>
      <c r="F15" s="15">
        <v>36</v>
      </c>
      <c r="G15" s="23"/>
      <c r="H15" s="15">
        <v>36</v>
      </c>
      <c r="I15" s="23"/>
      <c r="J15" s="15">
        <v>36</v>
      </c>
      <c r="K15" s="23"/>
      <c r="L15" s="31">
        <v>40</v>
      </c>
      <c r="M15" s="22"/>
      <c r="N15" s="15">
        <v>36</v>
      </c>
      <c r="O15" s="23"/>
      <c r="P15" s="15">
        <v>36</v>
      </c>
      <c r="Q15" s="23"/>
      <c r="R15" s="15">
        <v>36</v>
      </c>
      <c r="S15" s="23"/>
      <c r="T15" s="15">
        <v>36</v>
      </c>
      <c r="U15" s="23"/>
      <c r="V15" s="29">
        <v>36</v>
      </c>
      <c r="W15" s="23"/>
      <c r="X15" s="15">
        <v>30</v>
      </c>
      <c r="Y15" s="23"/>
      <c r="Z15" s="30">
        <v>36</v>
      </c>
      <c r="AA15" s="23"/>
      <c r="AB15" s="15">
        <v>36</v>
      </c>
      <c r="AC15" s="23"/>
      <c r="AD15" s="15">
        <v>36</v>
      </c>
      <c r="AE15" s="23"/>
      <c r="AF15" s="15">
        <v>36</v>
      </c>
      <c r="AG15" s="23"/>
      <c r="AH15" s="15">
        <v>36</v>
      </c>
      <c r="AI15" s="23"/>
      <c r="AJ15" s="38">
        <v>14</v>
      </c>
      <c r="AK15" s="23"/>
      <c r="AL15" s="15"/>
      <c r="AM15" s="23"/>
      <c r="AN15" s="15">
        <v>36</v>
      </c>
      <c r="AO15" s="23"/>
      <c r="AP15" s="15">
        <v>36</v>
      </c>
      <c r="AQ15" s="23"/>
      <c r="AR15" s="15"/>
      <c r="AS15" s="23"/>
      <c r="AT15" s="15">
        <v>72</v>
      </c>
      <c r="AU15" s="23"/>
      <c r="AV15" s="15">
        <v>36</v>
      </c>
      <c r="AW15" s="23"/>
      <c r="AX15" s="31"/>
      <c r="AY15" s="22"/>
    </row>
    <row r="16" spans="1:51" ht="15.75" x14ac:dyDescent="0.25">
      <c r="A16" s="15"/>
      <c r="B16" s="7" t="s">
        <v>14</v>
      </c>
      <c r="C16" s="2"/>
      <c r="D16" s="15"/>
      <c r="E16" s="23"/>
      <c r="F16" s="15"/>
      <c r="G16" s="23"/>
      <c r="H16" s="15"/>
      <c r="I16" s="23"/>
      <c r="J16" s="15"/>
      <c r="K16" s="23"/>
      <c r="L16" s="31"/>
      <c r="M16" s="22"/>
      <c r="N16" s="15"/>
      <c r="O16" s="23"/>
      <c r="P16" s="15"/>
      <c r="Q16" s="23"/>
      <c r="R16" s="15"/>
      <c r="S16" s="23"/>
      <c r="T16" s="15"/>
      <c r="U16" s="23"/>
      <c r="V16" s="29"/>
      <c r="W16" s="23"/>
      <c r="X16" s="15"/>
      <c r="Y16" s="23"/>
      <c r="Z16" s="30"/>
      <c r="AA16" s="23"/>
      <c r="AB16" s="15"/>
      <c r="AC16" s="23"/>
      <c r="AD16" s="15"/>
      <c r="AE16" s="23"/>
      <c r="AF16" s="15"/>
      <c r="AG16" s="23"/>
      <c r="AH16" s="15"/>
      <c r="AI16" s="23"/>
      <c r="AJ16" s="38"/>
      <c r="AK16" s="23"/>
      <c r="AL16" s="15"/>
      <c r="AM16" s="23"/>
      <c r="AN16" s="15"/>
      <c r="AO16" s="23"/>
      <c r="AP16" s="15"/>
      <c r="AQ16" s="23"/>
      <c r="AR16" s="15"/>
      <c r="AS16" s="23"/>
      <c r="AT16" s="15"/>
      <c r="AU16" s="23"/>
      <c r="AV16" s="15"/>
      <c r="AW16" s="23"/>
      <c r="AX16" s="31"/>
      <c r="AY16" s="22"/>
    </row>
    <row r="17" spans="1:51" x14ac:dyDescent="0.25">
      <c r="A17" s="15">
        <v>8</v>
      </c>
      <c r="B17" s="6" t="s">
        <v>15</v>
      </c>
      <c r="C17" s="2">
        <v>1387.02</v>
      </c>
      <c r="D17" s="15"/>
      <c r="E17" s="23"/>
      <c r="F17" s="15">
        <v>0</v>
      </c>
      <c r="G17" s="23"/>
      <c r="H17" s="15">
        <v>1</v>
      </c>
      <c r="I17" s="23"/>
      <c r="J17" s="15">
        <v>1</v>
      </c>
      <c r="K17" s="23"/>
      <c r="L17" s="31">
        <v>2</v>
      </c>
      <c r="M17" s="22"/>
      <c r="N17" s="15">
        <v>1</v>
      </c>
      <c r="O17" s="23"/>
      <c r="P17" s="15">
        <v>1</v>
      </c>
      <c r="Q17" s="23"/>
      <c r="R17" s="15">
        <v>2</v>
      </c>
      <c r="S17" s="23"/>
      <c r="T17" s="15">
        <v>1</v>
      </c>
      <c r="U17" s="23"/>
      <c r="V17" s="29">
        <v>1</v>
      </c>
      <c r="W17" s="23"/>
      <c r="X17" s="15">
        <v>1</v>
      </c>
      <c r="Y17" s="23"/>
      <c r="Z17" s="30">
        <v>1</v>
      </c>
      <c r="AA17" s="23"/>
      <c r="AB17" s="15">
        <v>1</v>
      </c>
      <c r="AC17" s="23"/>
      <c r="AD17" s="15">
        <v>1</v>
      </c>
      <c r="AE17" s="23"/>
      <c r="AF17" s="15">
        <v>1</v>
      </c>
      <c r="AG17" s="23"/>
      <c r="AH17" s="15">
        <v>4</v>
      </c>
      <c r="AI17" s="23"/>
      <c r="AJ17" s="38">
        <v>3</v>
      </c>
      <c r="AK17" s="23"/>
      <c r="AL17" s="15"/>
      <c r="AM17" s="23"/>
      <c r="AN17" s="15">
        <v>2</v>
      </c>
      <c r="AO17" s="23"/>
      <c r="AP17" s="15">
        <v>0</v>
      </c>
      <c r="AQ17" s="23"/>
      <c r="AR17" s="15"/>
      <c r="AS17" s="23"/>
      <c r="AT17" s="15">
        <v>0</v>
      </c>
      <c r="AU17" s="23"/>
      <c r="AV17" s="15">
        <v>0</v>
      </c>
      <c r="AW17" s="23"/>
      <c r="AX17" s="31"/>
      <c r="AY17" s="22"/>
    </row>
    <row r="18" spans="1:51" ht="15.75" x14ac:dyDescent="0.25">
      <c r="A18" s="15"/>
      <c r="B18" s="7" t="s">
        <v>16</v>
      </c>
      <c r="C18" s="2"/>
      <c r="D18" s="15"/>
      <c r="E18" s="23"/>
      <c r="F18" s="15"/>
      <c r="G18" s="23"/>
      <c r="H18" s="15"/>
      <c r="I18" s="23"/>
      <c r="J18" s="15"/>
      <c r="K18" s="23"/>
      <c r="L18" s="31"/>
      <c r="M18" s="22"/>
      <c r="N18" s="15"/>
      <c r="O18" s="23"/>
      <c r="P18" s="15"/>
      <c r="Q18" s="23"/>
      <c r="R18" s="15"/>
      <c r="S18" s="23"/>
      <c r="T18" s="15"/>
      <c r="U18" s="23"/>
      <c r="V18" s="29"/>
      <c r="W18" s="23"/>
      <c r="X18" s="15"/>
      <c r="Y18" s="23"/>
      <c r="Z18" s="30"/>
      <c r="AA18" s="23"/>
      <c r="AB18" s="15"/>
      <c r="AC18" s="23"/>
      <c r="AD18" s="15"/>
      <c r="AE18" s="23"/>
      <c r="AF18" s="15"/>
      <c r="AG18" s="23"/>
      <c r="AH18" s="15"/>
      <c r="AI18" s="23"/>
      <c r="AJ18" s="38"/>
      <c r="AK18" s="23"/>
      <c r="AL18" s="15"/>
      <c r="AM18" s="23"/>
      <c r="AN18" s="15"/>
      <c r="AO18" s="23"/>
      <c r="AP18" s="15"/>
      <c r="AQ18" s="23"/>
      <c r="AR18" s="15"/>
      <c r="AS18" s="23"/>
      <c r="AT18" s="15"/>
      <c r="AU18" s="23"/>
      <c r="AV18" s="15"/>
      <c r="AW18" s="23"/>
      <c r="AX18" s="31"/>
      <c r="AY18" s="22"/>
    </row>
    <row r="19" spans="1:51" x14ac:dyDescent="0.25">
      <c r="A19" s="15">
        <v>9</v>
      </c>
      <c r="B19" s="8" t="s">
        <v>17</v>
      </c>
      <c r="C19" s="2">
        <v>66.290000000000006</v>
      </c>
      <c r="D19" s="15">
        <v>30</v>
      </c>
      <c r="E19" s="23"/>
      <c r="F19" s="15">
        <v>30</v>
      </c>
      <c r="G19" s="23"/>
      <c r="H19" s="15">
        <v>40</v>
      </c>
      <c r="I19" s="23"/>
      <c r="J19" s="15">
        <v>40</v>
      </c>
      <c r="K19" s="23"/>
      <c r="L19" s="31">
        <v>60</v>
      </c>
      <c r="M19" s="22"/>
      <c r="N19" s="15">
        <v>40</v>
      </c>
      <c r="O19" s="23"/>
      <c r="P19" s="15">
        <v>40</v>
      </c>
      <c r="Q19" s="23"/>
      <c r="R19" s="15">
        <v>40</v>
      </c>
      <c r="S19" s="23"/>
      <c r="T19" s="15">
        <v>40</v>
      </c>
      <c r="U19" s="23"/>
      <c r="V19" s="29">
        <v>40</v>
      </c>
      <c r="W19" s="23"/>
      <c r="X19" s="15">
        <v>35</v>
      </c>
      <c r="Y19" s="23"/>
      <c r="Z19" s="30">
        <v>40</v>
      </c>
      <c r="AA19" s="23"/>
      <c r="AB19" s="15">
        <v>40</v>
      </c>
      <c r="AC19" s="23"/>
      <c r="AD19" s="15">
        <v>40</v>
      </c>
      <c r="AE19" s="23"/>
      <c r="AF19" s="15">
        <v>40</v>
      </c>
      <c r="AG19" s="23"/>
      <c r="AH19" s="15">
        <v>40</v>
      </c>
      <c r="AI19" s="23"/>
      <c r="AJ19" s="38"/>
      <c r="AK19" s="23"/>
      <c r="AL19" s="15"/>
      <c r="AM19" s="23"/>
      <c r="AN19" s="15">
        <v>40</v>
      </c>
      <c r="AO19" s="23"/>
      <c r="AP19" s="15">
        <v>40</v>
      </c>
      <c r="AQ19" s="23"/>
      <c r="AR19" s="15"/>
      <c r="AS19" s="23"/>
      <c r="AT19" s="15">
        <v>60</v>
      </c>
      <c r="AU19" s="23"/>
      <c r="AV19" s="15">
        <v>40</v>
      </c>
      <c r="AW19" s="23"/>
      <c r="AX19" s="31"/>
      <c r="AY19" s="22"/>
    </row>
    <row r="20" spans="1:51" ht="18.75" x14ac:dyDescent="0.25">
      <c r="A20" s="15"/>
      <c r="B20" s="9" t="s">
        <v>18</v>
      </c>
      <c r="C20" s="2"/>
      <c r="D20" s="15"/>
      <c r="E20" s="23"/>
      <c r="F20" s="15"/>
      <c r="G20" s="23"/>
      <c r="H20" s="15"/>
      <c r="I20" s="23"/>
      <c r="J20" s="15"/>
      <c r="K20" s="23"/>
      <c r="L20" s="31"/>
      <c r="M20" s="22"/>
      <c r="N20" s="15"/>
      <c r="O20" s="23"/>
      <c r="P20" s="15"/>
      <c r="Q20" s="23"/>
      <c r="R20" s="15"/>
      <c r="S20" s="23"/>
      <c r="T20" s="15"/>
      <c r="U20" s="23"/>
      <c r="V20" s="29"/>
      <c r="W20" s="23"/>
      <c r="X20" s="15"/>
      <c r="Y20" s="23"/>
      <c r="Z20" s="30"/>
      <c r="AA20" s="23"/>
      <c r="AB20" s="15"/>
      <c r="AC20" s="23"/>
      <c r="AD20" s="15"/>
      <c r="AE20" s="23"/>
      <c r="AF20" s="15"/>
      <c r="AG20" s="23"/>
      <c r="AH20" s="15"/>
      <c r="AI20" s="23"/>
      <c r="AJ20" s="38"/>
      <c r="AK20" s="23"/>
      <c r="AL20" s="15"/>
      <c r="AM20" s="23"/>
      <c r="AN20" s="15"/>
      <c r="AO20" s="23"/>
      <c r="AP20" s="15"/>
      <c r="AQ20" s="23"/>
      <c r="AR20" s="15"/>
      <c r="AS20" s="23"/>
      <c r="AT20" s="15"/>
      <c r="AU20" s="23"/>
      <c r="AV20" s="15"/>
      <c r="AW20" s="23"/>
      <c r="AX20" s="31"/>
      <c r="AY20" s="22"/>
    </row>
    <row r="21" spans="1:51" ht="26.25" x14ac:dyDescent="0.25">
      <c r="A21" s="15">
        <v>10</v>
      </c>
      <c r="B21" s="6" t="s">
        <v>19</v>
      </c>
      <c r="C21" s="2">
        <v>784.62</v>
      </c>
      <c r="D21" s="15"/>
      <c r="E21" s="23"/>
      <c r="F21" s="15">
        <v>0</v>
      </c>
      <c r="G21" s="23"/>
      <c r="H21" s="15">
        <v>4</v>
      </c>
      <c r="I21" s="23"/>
      <c r="J21" s="15">
        <v>4</v>
      </c>
      <c r="K21" s="23"/>
      <c r="L21" s="31">
        <v>8</v>
      </c>
      <c r="M21" s="22"/>
      <c r="N21" s="15">
        <v>4</v>
      </c>
      <c r="O21" s="23"/>
      <c r="P21" s="15">
        <v>0</v>
      </c>
      <c r="Q21" s="23"/>
      <c r="R21" s="15">
        <v>8</v>
      </c>
      <c r="S21" s="23"/>
      <c r="T21" s="15">
        <v>4</v>
      </c>
      <c r="U21" s="23"/>
      <c r="V21" s="29">
        <v>4</v>
      </c>
      <c r="W21" s="23"/>
      <c r="X21" s="15">
        <v>4</v>
      </c>
      <c r="Y21" s="23"/>
      <c r="Z21" s="30">
        <v>4</v>
      </c>
      <c r="AA21" s="23"/>
      <c r="AB21" s="15">
        <v>4</v>
      </c>
      <c r="AC21" s="23"/>
      <c r="AD21" s="15">
        <v>4</v>
      </c>
      <c r="AE21" s="23"/>
      <c r="AF21" s="15">
        <v>4</v>
      </c>
      <c r="AG21" s="23"/>
      <c r="AH21" s="15">
        <v>4</v>
      </c>
      <c r="AI21" s="23"/>
      <c r="AJ21" s="38">
        <v>3</v>
      </c>
      <c r="AK21" s="23"/>
      <c r="AL21" s="15"/>
      <c r="AM21" s="23"/>
      <c r="AN21" s="15">
        <v>8</v>
      </c>
      <c r="AO21" s="23"/>
      <c r="AP21" s="15">
        <v>0</v>
      </c>
      <c r="AQ21" s="23"/>
      <c r="AR21" s="15"/>
      <c r="AS21" s="23"/>
      <c r="AT21" s="15">
        <v>0</v>
      </c>
      <c r="AU21" s="23"/>
      <c r="AV21" s="15">
        <v>0</v>
      </c>
      <c r="AW21" s="23"/>
      <c r="AX21" s="31"/>
      <c r="AY21" s="22"/>
    </row>
    <row r="22" spans="1:51" ht="26.25" x14ac:dyDescent="0.25">
      <c r="A22" s="15">
        <v>11</v>
      </c>
      <c r="B22" s="6" t="s">
        <v>20</v>
      </c>
      <c r="C22" s="2">
        <v>639.16999999999996</v>
      </c>
      <c r="D22" s="15">
        <v>9</v>
      </c>
      <c r="E22" s="23"/>
      <c r="F22" s="15">
        <v>9</v>
      </c>
      <c r="G22" s="23"/>
      <c r="H22" s="15">
        <v>9</v>
      </c>
      <c r="I22" s="23"/>
      <c r="J22" s="15">
        <v>9</v>
      </c>
      <c r="K22" s="23"/>
      <c r="L22" s="31">
        <v>4</v>
      </c>
      <c r="M22" s="22"/>
      <c r="N22" s="15">
        <v>9</v>
      </c>
      <c r="O22" s="23"/>
      <c r="P22" s="15">
        <v>9</v>
      </c>
      <c r="Q22" s="23"/>
      <c r="R22" s="15">
        <v>9</v>
      </c>
      <c r="S22" s="23"/>
      <c r="T22" s="31">
        <v>9</v>
      </c>
      <c r="U22" s="23"/>
      <c r="V22" s="29">
        <v>9</v>
      </c>
      <c r="W22" s="23"/>
      <c r="X22" s="15">
        <v>8</v>
      </c>
      <c r="Y22" s="23"/>
      <c r="Z22" s="30">
        <v>9</v>
      </c>
      <c r="AA22" s="23"/>
      <c r="AB22" s="15">
        <v>9</v>
      </c>
      <c r="AC22" s="23"/>
      <c r="AD22" s="15">
        <v>9</v>
      </c>
      <c r="AE22" s="23"/>
      <c r="AF22" s="15">
        <v>9</v>
      </c>
      <c r="AG22" s="23"/>
      <c r="AH22" s="15">
        <v>9</v>
      </c>
      <c r="AI22" s="23"/>
      <c r="AJ22" s="38">
        <v>6</v>
      </c>
      <c r="AK22" s="23"/>
      <c r="AL22" s="15"/>
      <c r="AM22" s="23"/>
      <c r="AN22" s="31">
        <v>9</v>
      </c>
      <c r="AO22" s="23"/>
      <c r="AP22" s="15">
        <v>9</v>
      </c>
      <c r="AQ22" s="23"/>
      <c r="AR22" s="15"/>
      <c r="AS22" s="23"/>
      <c r="AT22" s="15">
        <v>9</v>
      </c>
      <c r="AU22" s="23"/>
      <c r="AV22" s="15">
        <v>9</v>
      </c>
      <c r="AW22" s="23"/>
      <c r="AX22" s="31"/>
      <c r="AY22" s="22"/>
    </row>
    <row r="23" spans="1:51" ht="26.25" x14ac:dyDescent="0.25">
      <c r="A23" s="15">
        <v>12</v>
      </c>
      <c r="B23" s="6" t="s">
        <v>21</v>
      </c>
      <c r="C23" s="2">
        <v>333.78</v>
      </c>
      <c r="D23" s="15">
        <v>60</v>
      </c>
      <c r="E23" s="23"/>
      <c r="F23" s="15">
        <v>60</v>
      </c>
      <c r="G23" s="23"/>
      <c r="H23" s="15">
        <v>8</v>
      </c>
      <c r="I23" s="23"/>
      <c r="J23" s="15">
        <v>80</v>
      </c>
      <c r="K23" s="23"/>
      <c r="L23" s="31">
        <v>80</v>
      </c>
      <c r="M23" s="22"/>
      <c r="N23" s="15">
        <v>60</v>
      </c>
      <c r="O23" s="23"/>
      <c r="P23" s="15">
        <v>60</v>
      </c>
      <c r="Q23" s="23"/>
      <c r="R23" s="15">
        <v>100</v>
      </c>
      <c r="S23" s="23"/>
      <c r="T23" s="15">
        <v>80</v>
      </c>
      <c r="U23" s="23"/>
      <c r="V23" s="15">
        <v>80</v>
      </c>
      <c r="W23" s="23"/>
      <c r="X23" s="15">
        <v>80</v>
      </c>
      <c r="Y23" s="23"/>
      <c r="Z23" s="15">
        <v>80</v>
      </c>
      <c r="AA23" s="23"/>
      <c r="AB23" s="15">
        <v>80</v>
      </c>
      <c r="AC23" s="23"/>
      <c r="AD23" s="15">
        <v>80</v>
      </c>
      <c r="AE23" s="23"/>
      <c r="AF23" s="15">
        <v>80</v>
      </c>
      <c r="AG23" s="23"/>
      <c r="AH23" s="15">
        <v>80</v>
      </c>
      <c r="AI23" s="23"/>
      <c r="AJ23" s="37">
        <v>60</v>
      </c>
      <c r="AK23" s="23"/>
      <c r="AL23" s="15"/>
      <c r="AM23" s="23"/>
      <c r="AN23" s="15">
        <v>100</v>
      </c>
      <c r="AO23" s="23"/>
      <c r="AP23" s="15">
        <v>60</v>
      </c>
      <c r="AQ23" s="23"/>
      <c r="AR23" s="15"/>
      <c r="AS23" s="23"/>
      <c r="AT23" s="15">
        <v>120</v>
      </c>
      <c r="AU23" s="23"/>
      <c r="AV23" s="15">
        <v>60</v>
      </c>
      <c r="AW23" s="23"/>
      <c r="AX23" s="31"/>
      <c r="AY23" s="22"/>
    </row>
    <row r="24" spans="1:51" x14ac:dyDescent="0.25">
      <c r="A24" s="15">
        <v>13</v>
      </c>
      <c r="B24" s="6" t="s">
        <v>22</v>
      </c>
      <c r="C24" s="2">
        <v>136.80000000000001</v>
      </c>
      <c r="D24" s="15">
        <v>60</v>
      </c>
      <c r="E24" s="23"/>
      <c r="F24" s="15">
        <v>60</v>
      </c>
      <c r="G24" s="23"/>
      <c r="H24" s="15">
        <v>80</v>
      </c>
      <c r="I24" s="23"/>
      <c r="J24" s="15">
        <v>80</v>
      </c>
      <c r="K24" s="23"/>
      <c r="L24" s="31">
        <v>80</v>
      </c>
      <c r="M24" s="22"/>
      <c r="N24" s="15">
        <f>N23</f>
        <v>60</v>
      </c>
      <c r="O24" s="23"/>
      <c r="P24" s="15">
        <v>60</v>
      </c>
      <c r="Q24" s="23"/>
      <c r="R24" s="15">
        <v>100</v>
      </c>
      <c r="S24" s="23"/>
      <c r="T24" s="15">
        <f>T23</f>
        <v>80</v>
      </c>
      <c r="U24" s="23"/>
      <c r="V24" s="15">
        <f>V23</f>
        <v>80</v>
      </c>
      <c r="W24" s="23"/>
      <c r="X24" s="15">
        <v>80</v>
      </c>
      <c r="Y24" s="23"/>
      <c r="Z24" s="15">
        <v>80</v>
      </c>
      <c r="AA24" s="23"/>
      <c r="AB24" s="15">
        <f>AB23</f>
        <v>80</v>
      </c>
      <c r="AC24" s="23"/>
      <c r="AD24" s="15">
        <v>80</v>
      </c>
      <c r="AE24" s="23"/>
      <c r="AF24" s="15">
        <f>AF23</f>
        <v>80</v>
      </c>
      <c r="AG24" s="23"/>
      <c r="AH24" s="15">
        <v>80</v>
      </c>
      <c r="AI24" s="23"/>
      <c r="AJ24" s="37">
        <v>60</v>
      </c>
      <c r="AK24" s="23"/>
      <c r="AL24" s="15"/>
      <c r="AM24" s="23"/>
      <c r="AN24" s="15">
        <v>100</v>
      </c>
      <c r="AO24" s="23"/>
      <c r="AP24" s="15">
        <v>60</v>
      </c>
      <c r="AQ24" s="23"/>
      <c r="AR24" s="15"/>
      <c r="AS24" s="23"/>
      <c r="AT24" s="15">
        <v>120</v>
      </c>
      <c r="AU24" s="23"/>
      <c r="AV24" s="15">
        <v>60</v>
      </c>
      <c r="AW24" s="23"/>
      <c r="AX24" s="31"/>
      <c r="AY24" s="22"/>
    </row>
    <row r="25" spans="1:51" ht="75" x14ac:dyDescent="0.25">
      <c r="A25" s="15"/>
      <c r="B25" s="9" t="s">
        <v>23</v>
      </c>
      <c r="C25" s="2"/>
      <c r="D25" s="15"/>
      <c r="E25" s="23"/>
      <c r="F25" s="15"/>
      <c r="G25" s="23"/>
      <c r="H25" s="15"/>
      <c r="I25" s="23"/>
      <c r="J25" s="15"/>
      <c r="K25" s="23"/>
      <c r="L25" s="31"/>
      <c r="M25" s="22"/>
      <c r="N25" s="15"/>
      <c r="O25" s="23"/>
      <c r="P25" s="15"/>
      <c r="Q25" s="23"/>
      <c r="R25" s="15"/>
      <c r="S25" s="23"/>
      <c r="T25" s="15"/>
      <c r="U25" s="23"/>
      <c r="V25" s="29"/>
      <c r="W25" s="23"/>
      <c r="X25" s="15"/>
      <c r="Y25" s="23"/>
      <c r="Z25" s="30"/>
      <c r="AA25" s="23"/>
      <c r="AB25" s="15"/>
      <c r="AC25" s="23"/>
      <c r="AD25" s="15"/>
      <c r="AE25" s="23"/>
      <c r="AF25" s="15"/>
      <c r="AG25" s="23"/>
      <c r="AH25" s="15"/>
      <c r="AI25" s="23"/>
      <c r="AJ25" s="38"/>
      <c r="AK25" s="23"/>
      <c r="AL25" s="15"/>
      <c r="AM25" s="23"/>
      <c r="AN25" s="31"/>
      <c r="AO25" s="23"/>
      <c r="AP25" s="15"/>
      <c r="AQ25" s="23"/>
      <c r="AR25" s="15"/>
      <c r="AS25" s="23"/>
      <c r="AT25" s="15"/>
      <c r="AU25" s="23"/>
      <c r="AV25" s="15"/>
      <c r="AW25" s="23"/>
      <c r="AX25" s="31"/>
      <c r="AY25" s="22"/>
    </row>
    <row r="26" spans="1:51" x14ac:dyDescent="0.25">
      <c r="A26" s="15">
        <v>14</v>
      </c>
      <c r="B26" s="6" t="s">
        <v>24</v>
      </c>
      <c r="C26" s="2">
        <v>790.2</v>
      </c>
      <c r="D26" s="15"/>
      <c r="E26" s="23"/>
      <c r="F26" s="15">
        <v>0</v>
      </c>
      <c r="G26" s="23"/>
      <c r="H26" s="15">
        <v>1</v>
      </c>
      <c r="I26" s="23"/>
      <c r="J26" s="15"/>
      <c r="K26" s="23"/>
      <c r="L26" s="31">
        <v>2</v>
      </c>
      <c r="M26" s="22"/>
      <c r="N26" s="15">
        <v>1</v>
      </c>
      <c r="O26" s="23"/>
      <c r="P26" s="15">
        <v>1</v>
      </c>
      <c r="Q26" s="23"/>
      <c r="R26" s="15">
        <v>2</v>
      </c>
      <c r="S26" s="23"/>
      <c r="T26" s="15">
        <v>0</v>
      </c>
      <c r="U26" s="23"/>
      <c r="V26" s="29">
        <v>1</v>
      </c>
      <c r="W26" s="23"/>
      <c r="X26" s="15">
        <v>1</v>
      </c>
      <c r="Y26" s="23"/>
      <c r="Z26" s="30">
        <v>1</v>
      </c>
      <c r="AA26" s="23"/>
      <c r="AB26" s="15">
        <v>1</v>
      </c>
      <c r="AC26" s="23"/>
      <c r="AD26" s="15">
        <v>1</v>
      </c>
      <c r="AE26" s="23"/>
      <c r="AF26" s="15">
        <v>1</v>
      </c>
      <c r="AG26" s="23"/>
      <c r="AH26" s="29">
        <v>2</v>
      </c>
      <c r="AI26" s="23"/>
      <c r="AJ26" s="38">
        <v>3</v>
      </c>
      <c r="AK26" s="23"/>
      <c r="AL26" s="15"/>
      <c r="AM26" s="23"/>
      <c r="AN26" s="15">
        <v>2</v>
      </c>
      <c r="AO26" s="23"/>
      <c r="AP26" s="15">
        <v>0</v>
      </c>
      <c r="AQ26" s="23"/>
      <c r="AR26" s="29"/>
      <c r="AS26" s="23"/>
      <c r="AT26" s="15">
        <v>0</v>
      </c>
      <c r="AU26" s="23"/>
      <c r="AV26" s="15">
        <v>0</v>
      </c>
      <c r="AW26" s="23"/>
      <c r="AX26" s="31"/>
      <c r="AY26" s="22"/>
    </row>
    <row r="27" spans="1:51" x14ac:dyDescent="0.25">
      <c r="A27" s="15">
        <v>15</v>
      </c>
      <c r="B27" s="6" t="s">
        <v>25</v>
      </c>
      <c r="C27" s="2">
        <v>621</v>
      </c>
      <c r="D27" s="15"/>
      <c r="E27" s="23"/>
      <c r="F27" s="15">
        <v>0</v>
      </c>
      <c r="G27" s="23"/>
      <c r="H27" s="15">
        <v>1</v>
      </c>
      <c r="I27" s="23"/>
      <c r="J27" s="15">
        <v>1</v>
      </c>
      <c r="K27" s="23"/>
      <c r="L27" s="31">
        <v>2</v>
      </c>
      <c r="M27" s="22"/>
      <c r="N27" s="15">
        <v>1</v>
      </c>
      <c r="O27" s="23"/>
      <c r="P27" s="15">
        <v>1</v>
      </c>
      <c r="Q27" s="23"/>
      <c r="R27" s="15">
        <v>2</v>
      </c>
      <c r="S27" s="23"/>
      <c r="T27" s="15">
        <v>1</v>
      </c>
      <c r="U27" s="23"/>
      <c r="V27" s="29">
        <v>1</v>
      </c>
      <c r="W27" s="23"/>
      <c r="X27" s="15">
        <v>1</v>
      </c>
      <c r="Y27" s="23"/>
      <c r="Z27" s="30">
        <v>1</v>
      </c>
      <c r="AA27" s="23"/>
      <c r="AB27" s="15">
        <v>1</v>
      </c>
      <c r="AC27" s="23"/>
      <c r="AD27" s="15">
        <v>1</v>
      </c>
      <c r="AE27" s="23"/>
      <c r="AF27" s="15">
        <v>1</v>
      </c>
      <c r="AG27" s="23"/>
      <c r="AH27" s="29">
        <v>2</v>
      </c>
      <c r="AI27" s="23"/>
      <c r="AJ27" s="38">
        <v>3</v>
      </c>
      <c r="AK27" s="23"/>
      <c r="AL27" s="15"/>
      <c r="AM27" s="23"/>
      <c r="AN27" s="15">
        <v>2</v>
      </c>
      <c r="AO27" s="23"/>
      <c r="AP27" s="15">
        <v>0</v>
      </c>
      <c r="AQ27" s="23"/>
      <c r="AR27" s="29"/>
      <c r="AS27" s="23"/>
      <c r="AT27" s="15">
        <v>0</v>
      </c>
      <c r="AU27" s="23"/>
      <c r="AV27" s="15">
        <v>0</v>
      </c>
      <c r="AW27" s="23"/>
      <c r="AX27" s="31"/>
      <c r="AY27" s="22"/>
    </row>
    <row r="28" spans="1:51" x14ac:dyDescent="0.25">
      <c r="A28" s="15">
        <v>16</v>
      </c>
      <c r="B28" s="6" t="s">
        <v>26</v>
      </c>
      <c r="C28" s="2">
        <v>2074.35</v>
      </c>
      <c r="D28" s="15"/>
      <c r="E28" s="23"/>
      <c r="F28" s="15">
        <v>0</v>
      </c>
      <c r="G28" s="23"/>
      <c r="H28" s="15">
        <v>1</v>
      </c>
      <c r="I28" s="23"/>
      <c r="J28" s="15">
        <v>1</v>
      </c>
      <c r="K28" s="23"/>
      <c r="L28" s="31">
        <v>2</v>
      </c>
      <c r="M28" s="22"/>
      <c r="N28" s="15">
        <v>1</v>
      </c>
      <c r="O28" s="23"/>
      <c r="P28" s="15">
        <v>1</v>
      </c>
      <c r="Q28" s="23"/>
      <c r="R28" s="15">
        <v>2</v>
      </c>
      <c r="S28" s="23"/>
      <c r="T28" s="15">
        <v>1</v>
      </c>
      <c r="U28" s="23"/>
      <c r="V28" s="29">
        <v>1</v>
      </c>
      <c r="W28" s="23"/>
      <c r="X28" s="15">
        <v>1</v>
      </c>
      <c r="Y28" s="23"/>
      <c r="Z28" s="30">
        <v>1</v>
      </c>
      <c r="AA28" s="23"/>
      <c r="AB28" s="15">
        <v>1</v>
      </c>
      <c r="AC28" s="23"/>
      <c r="AD28" s="15">
        <v>1</v>
      </c>
      <c r="AE28" s="23"/>
      <c r="AF28" s="15">
        <v>1</v>
      </c>
      <c r="AG28" s="23"/>
      <c r="AH28" s="29">
        <v>2</v>
      </c>
      <c r="AI28" s="23"/>
      <c r="AJ28" s="38">
        <v>3</v>
      </c>
      <c r="AK28" s="23"/>
      <c r="AL28" s="15"/>
      <c r="AM28" s="23"/>
      <c r="AN28" s="15">
        <v>2</v>
      </c>
      <c r="AO28" s="23"/>
      <c r="AP28" s="15">
        <v>0</v>
      </c>
      <c r="AQ28" s="23"/>
      <c r="AR28" s="29"/>
      <c r="AS28" s="23"/>
      <c r="AT28" s="15">
        <v>0</v>
      </c>
      <c r="AU28" s="23"/>
      <c r="AV28" s="15">
        <v>0</v>
      </c>
      <c r="AW28" s="23"/>
      <c r="AX28" s="31"/>
      <c r="AY28" s="22"/>
    </row>
    <row r="29" spans="1:51" ht="31.5" x14ac:dyDescent="0.25">
      <c r="A29" s="15"/>
      <c r="B29" s="10" t="s">
        <v>27</v>
      </c>
      <c r="C29" s="2"/>
      <c r="D29" s="15"/>
      <c r="E29" s="23"/>
      <c r="F29" s="15"/>
      <c r="G29" s="23"/>
      <c r="H29" s="15"/>
      <c r="I29" s="23"/>
      <c r="J29" s="15"/>
      <c r="K29" s="23"/>
      <c r="L29" s="31"/>
      <c r="M29" s="22"/>
      <c r="N29" s="15"/>
      <c r="O29" s="23"/>
      <c r="P29" s="15"/>
      <c r="Q29" s="23"/>
      <c r="R29" s="15"/>
      <c r="S29" s="23"/>
      <c r="T29" s="15"/>
      <c r="U29" s="23"/>
      <c r="V29" s="29"/>
      <c r="W29" s="23"/>
      <c r="X29" s="15"/>
      <c r="Y29" s="23"/>
      <c r="Z29" s="30"/>
      <c r="AA29" s="23"/>
      <c r="AB29" s="15"/>
      <c r="AC29" s="23"/>
      <c r="AD29" s="15"/>
      <c r="AE29" s="23"/>
      <c r="AF29" s="15"/>
      <c r="AG29" s="23"/>
      <c r="AH29" s="15"/>
      <c r="AI29" s="23"/>
      <c r="AJ29" s="38"/>
      <c r="AK29" s="23"/>
      <c r="AL29" s="15"/>
      <c r="AM29" s="23"/>
      <c r="AN29" s="15"/>
      <c r="AO29" s="23"/>
      <c r="AP29" s="15"/>
      <c r="AQ29" s="23"/>
      <c r="AR29" s="15"/>
      <c r="AS29" s="23"/>
      <c r="AT29" s="15"/>
      <c r="AU29" s="23"/>
      <c r="AV29" s="15"/>
      <c r="AW29" s="23"/>
      <c r="AX29" s="31"/>
      <c r="AY29" s="22"/>
    </row>
    <row r="30" spans="1:51" ht="26.25" customHeight="1" x14ac:dyDescent="0.25">
      <c r="A30" s="15">
        <v>17</v>
      </c>
      <c r="B30" s="6" t="s">
        <v>28</v>
      </c>
      <c r="C30" s="2">
        <v>1273.9100000000001</v>
      </c>
      <c r="D30" s="15">
        <v>2</v>
      </c>
      <c r="E30" s="23"/>
      <c r="F30" s="15">
        <v>2</v>
      </c>
      <c r="G30" s="23"/>
      <c r="H30" s="15">
        <v>2</v>
      </c>
      <c r="I30" s="23"/>
      <c r="J30" s="15">
        <v>2</v>
      </c>
      <c r="K30" s="23"/>
      <c r="L30" s="31">
        <v>4</v>
      </c>
      <c r="M30" s="22"/>
      <c r="N30" s="15">
        <v>2</v>
      </c>
      <c r="O30" s="23"/>
      <c r="P30" s="15">
        <v>2</v>
      </c>
      <c r="Q30" s="23"/>
      <c r="R30" s="15">
        <v>2</v>
      </c>
      <c r="S30" s="23"/>
      <c r="T30" s="15">
        <v>2</v>
      </c>
      <c r="U30" s="23"/>
      <c r="V30" s="29">
        <v>2</v>
      </c>
      <c r="W30" s="23"/>
      <c r="X30" s="15">
        <v>2</v>
      </c>
      <c r="Y30" s="23"/>
      <c r="Z30" s="30">
        <v>2</v>
      </c>
      <c r="AA30" s="23"/>
      <c r="AB30" s="15">
        <v>2</v>
      </c>
      <c r="AC30" s="23"/>
      <c r="AD30" s="15">
        <v>2</v>
      </c>
      <c r="AE30" s="23"/>
      <c r="AF30" s="15">
        <v>2</v>
      </c>
      <c r="AG30" s="23"/>
      <c r="AH30" s="15">
        <v>4</v>
      </c>
      <c r="AI30" s="23"/>
      <c r="AJ30" s="38">
        <v>6</v>
      </c>
      <c r="AK30" s="23"/>
      <c r="AL30" s="15"/>
      <c r="AM30" s="23"/>
      <c r="AN30" s="15">
        <v>2</v>
      </c>
      <c r="AO30" s="23"/>
      <c r="AP30" s="15">
        <v>2</v>
      </c>
      <c r="AQ30" s="23"/>
      <c r="AR30" s="15"/>
      <c r="AS30" s="23"/>
      <c r="AT30" s="15">
        <v>1</v>
      </c>
      <c r="AU30" s="23"/>
      <c r="AV30" s="15">
        <v>2</v>
      </c>
      <c r="AW30" s="23"/>
      <c r="AX30" s="31"/>
      <c r="AY30" s="22"/>
    </row>
    <row r="31" spans="1:51" ht="15.75" x14ac:dyDescent="0.25">
      <c r="A31" s="15"/>
      <c r="B31" s="10" t="s">
        <v>29</v>
      </c>
      <c r="C31" s="2"/>
      <c r="D31" s="15"/>
      <c r="E31" s="23"/>
      <c r="F31" s="15"/>
      <c r="G31" s="23"/>
      <c r="H31" s="15"/>
      <c r="I31" s="23"/>
      <c r="J31" s="15"/>
      <c r="K31" s="23"/>
      <c r="L31" s="31"/>
      <c r="M31" s="22"/>
      <c r="N31" s="15"/>
      <c r="O31" s="23"/>
      <c r="P31" s="15"/>
      <c r="Q31" s="23"/>
      <c r="R31" s="15"/>
      <c r="S31" s="23"/>
      <c r="T31" s="29"/>
      <c r="U31" s="23"/>
      <c r="V31" s="29"/>
      <c r="W31" s="23"/>
      <c r="X31" s="15"/>
      <c r="Y31" s="23"/>
      <c r="Z31" s="30"/>
      <c r="AA31" s="23"/>
      <c r="AB31" s="15"/>
      <c r="AC31" s="23"/>
      <c r="AD31" s="15"/>
      <c r="AE31" s="23"/>
      <c r="AF31" s="15"/>
      <c r="AG31" s="23"/>
      <c r="AH31" s="15"/>
      <c r="AI31" s="23"/>
      <c r="AJ31" s="38"/>
      <c r="AK31" s="23"/>
      <c r="AL31" s="15"/>
      <c r="AM31" s="23"/>
      <c r="AN31" s="15"/>
      <c r="AO31" s="23"/>
      <c r="AP31" s="15"/>
      <c r="AQ31" s="23"/>
      <c r="AR31" s="15"/>
      <c r="AS31" s="23"/>
      <c r="AT31" s="15">
        <v>2</v>
      </c>
      <c r="AU31" s="23"/>
      <c r="AV31" s="15"/>
      <c r="AW31" s="23"/>
      <c r="AX31" s="31"/>
      <c r="AY31" s="22"/>
    </row>
    <row r="32" spans="1:51" x14ac:dyDescent="0.25">
      <c r="A32" s="15">
        <v>18</v>
      </c>
      <c r="B32" s="6" t="s">
        <v>30</v>
      </c>
      <c r="C32" s="2">
        <v>180.59</v>
      </c>
      <c r="D32" s="15">
        <v>9</v>
      </c>
      <c r="E32" s="23"/>
      <c r="F32" s="15">
        <v>9</v>
      </c>
      <c r="G32" s="23"/>
      <c r="H32" s="15">
        <v>9</v>
      </c>
      <c r="I32" s="23"/>
      <c r="J32" s="15">
        <v>9</v>
      </c>
      <c r="K32" s="23"/>
      <c r="L32" s="31">
        <v>20</v>
      </c>
      <c r="M32" s="22"/>
      <c r="N32" s="15">
        <v>9</v>
      </c>
      <c r="O32" s="23"/>
      <c r="P32" s="15">
        <v>9</v>
      </c>
      <c r="Q32" s="23"/>
      <c r="R32" s="15">
        <v>9</v>
      </c>
      <c r="S32" s="23"/>
      <c r="T32" s="15">
        <v>9</v>
      </c>
      <c r="U32" s="23"/>
      <c r="V32" s="15">
        <v>9</v>
      </c>
      <c r="W32" s="23"/>
      <c r="X32" s="15">
        <v>8</v>
      </c>
      <c r="Y32" s="23"/>
      <c r="Z32" s="15">
        <v>9</v>
      </c>
      <c r="AA32" s="23"/>
      <c r="AB32" s="15">
        <v>9</v>
      </c>
      <c r="AC32" s="23"/>
      <c r="AD32" s="15">
        <v>9</v>
      </c>
      <c r="AE32" s="23"/>
      <c r="AF32" s="15">
        <v>9</v>
      </c>
      <c r="AG32" s="23"/>
      <c r="AH32" s="15">
        <v>9</v>
      </c>
      <c r="AI32" s="23"/>
      <c r="AJ32" s="37">
        <v>12</v>
      </c>
      <c r="AK32" s="23"/>
      <c r="AL32" s="15"/>
      <c r="AM32" s="23"/>
      <c r="AN32" s="15">
        <v>9</v>
      </c>
      <c r="AO32" s="23"/>
      <c r="AP32" s="15">
        <v>9</v>
      </c>
      <c r="AQ32" s="23"/>
      <c r="AR32" s="15"/>
      <c r="AS32" s="23"/>
      <c r="AT32" s="15"/>
      <c r="AU32" s="23"/>
      <c r="AV32" s="15">
        <v>9</v>
      </c>
      <c r="AW32" s="23"/>
      <c r="AX32" s="31"/>
      <c r="AY32" s="22"/>
    </row>
    <row r="33" spans="1:51" x14ac:dyDescent="0.25">
      <c r="A33" s="15">
        <v>19</v>
      </c>
      <c r="B33" s="6" t="s">
        <v>31</v>
      </c>
      <c r="C33" s="2">
        <v>243.55</v>
      </c>
      <c r="D33" s="15">
        <v>9</v>
      </c>
      <c r="E33" s="23"/>
      <c r="F33" s="15">
        <v>9</v>
      </c>
      <c r="G33" s="23"/>
      <c r="H33" s="15">
        <v>9</v>
      </c>
      <c r="I33" s="23"/>
      <c r="J33" s="15">
        <v>9</v>
      </c>
      <c r="K33" s="23"/>
      <c r="L33" s="31">
        <v>20</v>
      </c>
      <c r="M33" s="22"/>
      <c r="N33" s="15">
        <f>N32</f>
        <v>9</v>
      </c>
      <c r="O33" s="23"/>
      <c r="P33" s="15">
        <v>9</v>
      </c>
      <c r="Q33" s="23"/>
      <c r="R33" s="15">
        <v>9</v>
      </c>
      <c r="S33" s="23"/>
      <c r="T33" s="15">
        <f>T32</f>
        <v>9</v>
      </c>
      <c r="U33" s="23"/>
      <c r="V33" s="15">
        <f>V32</f>
        <v>9</v>
      </c>
      <c r="W33" s="23"/>
      <c r="X33" s="15">
        <v>8</v>
      </c>
      <c r="Y33" s="23"/>
      <c r="Z33" s="15">
        <v>9</v>
      </c>
      <c r="AA33" s="23"/>
      <c r="AB33" s="15">
        <f>AB32</f>
        <v>9</v>
      </c>
      <c r="AC33" s="23"/>
      <c r="AD33" s="15">
        <v>9</v>
      </c>
      <c r="AE33" s="23"/>
      <c r="AF33" s="15">
        <f>AF32</f>
        <v>9</v>
      </c>
      <c r="AG33" s="23"/>
      <c r="AH33" s="15">
        <v>9</v>
      </c>
      <c r="AI33" s="23"/>
      <c r="AJ33" s="37">
        <v>12</v>
      </c>
      <c r="AK33" s="23"/>
      <c r="AL33" s="15"/>
      <c r="AM33" s="23"/>
      <c r="AN33" s="15">
        <v>9</v>
      </c>
      <c r="AO33" s="23"/>
      <c r="AP33" s="15">
        <v>9</v>
      </c>
      <c r="AQ33" s="23"/>
      <c r="AR33" s="15"/>
      <c r="AS33" s="23"/>
      <c r="AT33" s="15">
        <v>18</v>
      </c>
      <c r="AU33" s="23"/>
      <c r="AV33" s="15">
        <v>9</v>
      </c>
      <c r="AW33" s="23"/>
      <c r="AX33" s="31"/>
      <c r="AY33" s="22"/>
    </row>
    <row r="34" spans="1:51" x14ac:dyDescent="0.25">
      <c r="A34" s="15">
        <v>20</v>
      </c>
      <c r="B34" s="6" t="s">
        <v>32</v>
      </c>
      <c r="C34" s="2">
        <v>447.75</v>
      </c>
      <c r="D34" s="15">
        <v>9</v>
      </c>
      <c r="E34" s="23"/>
      <c r="F34" s="15">
        <v>9</v>
      </c>
      <c r="G34" s="23"/>
      <c r="H34" s="15">
        <v>9</v>
      </c>
      <c r="I34" s="23"/>
      <c r="J34" s="15">
        <v>9</v>
      </c>
      <c r="K34" s="23"/>
      <c r="L34" s="31">
        <v>20</v>
      </c>
      <c r="M34" s="22"/>
      <c r="N34" s="15">
        <f t="shared" ref="N34:N35" si="0">N33</f>
        <v>9</v>
      </c>
      <c r="O34" s="23"/>
      <c r="P34" s="15">
        <v>9</v>
      </c>
      <c r="Q34" s="23"/>
      <c r="R34" s="15">
        <v>9</v>
      </c>
      <c r="S34" s="23"/>
      <c r="T34" s="15">
        <f t="shared" ref="T34:T35" si="1">T33</f>
        <v>9</v>
      </c>
      <c r="U34" s="23"/>
      <c r="V34" s="15">
        <f t="shared" ref="V34:V35" si="2">V33</f>
        <v>9</v>
      </c>
      <c r="W34" s="23"/>
      <c r="X34" s="15">
        <v>8</v>
      </c>
      <c r="Y34" s="23"/>
      <c r="Z34" s="15">
        <v>9</v>
      </c>
      <c r="AA34" s="23"/>
      <c r="AB34" s="15">
        <f t="shared" ref="AB34:AB35" si="3">AB33</f>
        <v>9</v>
      </c>
      <c r="AC34" s="23"/>
      <c r="AD34" s="15">
        <v>9</v>
      </c>
      <c r="AE34" s="23"/>
      <c r="AF34" s="15">
        <f t="shared" ref="AF34:AF35" si="4">AF33</f>
        <v>9</v>
      </c>
      <c r="AG34" s="23"/>
      <c r="AH34" s="15">
        <v>9</v>
      </c>
      <c r="AI34" s="23"/>
      <c r="AJ34" s="37">
        <v>12</v>
      </c>
      <c r="AK34" s="23"/>
      <c r="AL34" s="15"/>
      <c r="AM34" s="23"/>
      <c r="AN34" s="15">
        <v>9</v>
      </c>
      <c r="AO34" s="23"/>
      <c r="AP34" s="15">
        <v>9</v>
      </c>
      <c r="AQ34" s="23"/>
      <c r="AR34" s="15"/>
      <c r="AS34" s="23"/>
      <c r="AT34" s="15">
        <v>18</v>
      </c>
      <c r="AU34" s="23"/>
      <c r="AV34" s="15">
        <v>9</v>
      </c>
      <c r="AW34" s="23"/>
      <c r="AX34" s="31"/>
      <c r="AY34" s="22"/>
    </row>
    <row r="35" spans="1:51" x14ac:dyDescent="0.25">
      <c r="A35" s="15">
        <v>21</v>
      </c>
      <c r="B35" s="6" t="s">
        <v>33</v>
      </c>
      <c r="C35" s="2">
        <v>240.55</v>
      </c>
      <c r="D35" s="15">
        <v>9</v>
      </c>
      <c r="E35" s="23"/>
      <c r="F35" s="15">
        <v>9</v>
      </c>
      <c r="G35" s="23"/>
      <c r="H35" s="15">
        <v>9</v>
      </c>
      <c r="I35" s="23"/>
      <c r="J35" s="15">
        <v>9</v>
      </c>
      <c r="K35" s="23"/>
      <c r="L35" s="31">
        <v>20</v>
      </c>
      <c r="M35" s="22"/>
      <c r="N35" s="15">
        <f t="shared" si="0"/>
        <v>9</v>
      </c>
      <c r="O35" s="23"/>
      <c r="P35" s="15">
        <v>9</v>
      </c>
      <c r="Q35" s="23"/>
      <c r="R35" s="15">
        <v>9</v>
      </c>
      <c r="S35" s="23"/>
      <c r="T35" s="15">
        <f t="shared" si="1"/>
        <v>9</v>
      </c>
      <c r="U35" s="23"/>
      <c r="V35" s="15">
        <f t="shared" si="2"/>
        <v>9</v>
      </c>
      <c r="W35" s="23"/>
      <c r="X35" s="15">
        <v>8</v>
      </c>
      <c r="Y35" s="23"/>
      <c r="Z35" s="15">
        <v>9</v>
      </c>
      <c r="AA35" s="23"/>
      <c r="AB35" s="15">
        <f t="shared" si="3"/>
        <v>9</v>
      </c>
      <c r="AC35" s="23"/>
      <c r="AD35" s="15">
        <v>9</v>
      </c>
      <c r="AE35" s="23"/>
      <c r="AF35" s="15">
        <f t="shared" si="4"/>
        <v>9</v>
      </c>
      <c r="AG35" s="23"/>
      <c r="AH35" s="15">
        <v>9</v>
      </c>
      <c r="AI35" s="23"/>
      <c r="AJ35" s="37">
        <v>12</v>
      </c>
      <c r="AK35" s="23"/>
      <c r="AL35" s="15"/>
      <c r="AM35" s="23"/>
      <c r="AN35" s="15">
        <v>9</v>
      </c>
      <c r="AO35" s="23"/>
      <c r="AP35" s="15">
        <v>9</v>
      </c>
      <c r="AQ35" s="23"/>
      <c r="AR35" s="15"/>
      <c r="AS35" s="23"/>
      <c r="AT35" s="15">
        <v>18</v>
      </c>
      <c r="AU35" s="23"/>
      <c r="AV35" s="15">
        <v>9</v>
      </c>
      <c r="AW35" s="23"/>
      <c r="AX35" s="31"/>
      <c r="AY35" s="22"/>
    </row>
    <row r="36" spans="1:51" ht="15.75" x14ac:dyDescent="0.25">
      <c r="A36" s="15"/>
      <c r="B36" s="7" t="s">
        <v>34</v>
      </c>
      <c r="C36" s="2"/>
      <c r="D36" s="15"/>
      <c r="E36" s="23"/>
      <c r="F36" s="15"/>
      <c r="G36" s="23"/>
      <c r="H36" s="15"/>
      <c r="I36" s="23"/>
      <c r="J36" s="15"/>
      <c r="K36" s="23"/>
      <c r="L36" s="31"/>
      <c r="M36" s="22"/>
      <c r="N36" s="15"/>
      <c r="O36" s="23"/>
      <c r="P36" s="15"/>
      <c r="Q36" s="23"/>
      <c r="R36" s="15"/>
      <c r="S36" s="23"/>
      <c r="T36" s="29"/>
      <c r="U36" s="23"/>
      <c r="V36" s="29"/>
      <c r="W36" s="23"/>
      <c r="X36" s="15"/>
      <c r="Y36" s="23"/>
      <c r="Z36" s="30"/>
      <c r="AA36" s="23"/>
      <c r="AB36" s="15"/>
      <c r="AC36" s="23"/>
      <c r="AD36" s="15"/>
      <c r="AE36" s="23"/>
      <c r="AF36" s="15"/>
      <c r="AG36" s="23"/>
      <c r="AH36" s="15"/>
      <c r="AI36" s="23"/>
      <c r="AJ36" s="38"/>
      <c r="AK36" s="23"/>
      <c r="AL36" s="15"/>
      <c r="AM36" s="23"/>
      <c r="AN36" s="15"/>
      <c r="AO36" s="23"/>
      <c r="AP36" s="15"/>
      <c r="AQ36" s="23"/>
      <c r="AR36" s="15"/>
      <c r="AS36" s="23"/>
      <c r="AT36" s="15">
        <v>18</v>
      </c>
      <c r="AU36" s="23"/>
      <c r="AV36" s="15"/>
      <c r="AW36" s="23"/>
      <c r="AX36" s="31"/>
      <c r="AY36" s="22"/>
    </row>
    <row r="37" spans="1:51" ht="26.25" x14ac:dyDescent="0.25">
      <c r="A37" s="15">
        <v>22</v>
      </c>
      <c r="B37" s="6" t="s">
        <v>69</v>
      </c>
      <c r="C37" s="2">
        <v>445.58</v>
      </c>
      <c r="D37" s="15">
        <v>30</v>
      </c>
      <c r="E37" s="23"/>
      <c r="F37" s="15">
        <v>35</v>
      </c>
      <c r="G37" s="23"/>
      <c r="H37" s="15">
        <v>5</v>
      </c>
      <c r="I37" s="23"/>
      <c r="J37" s="15"/>
      <c r="K37" s="23"/>
      <c r="L37" s="31">
        <v>30</v>
      </c>
      <c r="M37" s="22"/>
      <c r="N37" s="15">
        <v>15</v>
      </c>
      <c r="O37" s="23"/>
      <c r="P37" s="15">
        <v>10</v>
      </c>
      <c r="Q37" s="23"/>
      <c r="R37" s="15">
        <v>25</v>
      </c>
      <c r="S37" s="23"/>
      <c r="T37" s="29">
        <v>20</v>
      </c>
      <c r="U37" s="23"/>
      <c r="V37" s="29">
        <v>10</v>
      </c>
      <c r="W37" s="23"/>
      <c r="X37" s="15">
        <v>15</v>
      </c>
      <c r="Y37" s="23"/>
      <c r="Z37" s="30">
        <v>10</v>
      </c>
      <c r="AA37" s="23"/>
      <c r="AB37" s="15">
        <v>15</v>
      </c>
      <c r="AC37" s="23"/>
      <c r="AD37" s="15">
        <v>30</v>
      </c>
      <c r="AE37" s="23"/>
      <c r="AF37" s="15">
        <v>30</v>
      </c>
      <c r="AG37" s="23"/>
      <c r="AH37" s="15">
        <v>60</v>
      </c>
      <c r="AI37" s="23"/>
      <c r="AJ37" s="38">
        <v>30</v>
      </c>
      <c r="AK37" s="23"/>
      <c r="AL37" s="15"/>
      <c r="AM37" s="23"/>
      <c r="AN37" s="15">
        <v>20</v>
      </c>
      <c r="AO37" s="23"/>
      <c r="AP37" s="15">
        <v>65</v>
      </c>
      <c r="AQ37" s="23"/>
      <c r="AR37" s="15"/>
      <c r="AS37" s="23"/>
      <c r="AT37" s="15"/>
      <c r="AU37" s="23"/>
      <c r="AV37" s="15">
        <v>70</v>
      </c>
      <c r="AW37" s="23"/>
      <c r="AX37" s="31"/>
      <c r="AY37" s="22"/>
    </row>
    <row r="38" spans="1:51" x14ac:dyDescent="0.25">
      <c r="A38" s="15">
        <v>23</v>
      </c>
      <c r="B38" s="6" t="s">
        <v>35</v>
      </c>
      <c r="C38" s="2">
        <v>710.61</v>
      </c>
      <c r="D38" s="15"/>
      <c r="E38" s="23"/>
      <c r="F38" s="15">
        <v>0</v>
      </c>
      <c r="G38" s="23"/>
      <c r="H38" s="15"/>
      <c r="I38" s="23"/>
      <c r="J38" s="15">
        <v>10</v>
      </c>
      <c r="K38" s="23"/>
      <c r="L38" s="31"/>
      <c r="M38" s="22"/>
      <c r="N38" s="15">
        <v>0</v>
      </c>
      <c r="O38" s="23"/>
      <c r="P38" s="15"/>
      <c r="Q38" s="23"/>
      <c r="R38" s="15">
        <v>0</v>
      </c>
      <c r="S38" s="23"/>
      <c r="T38" s="15">
        <v>0</v>
      </c>
      <c r="U38" s="23"/>
      <c r="V38" s="29">
        <v>0</v>
      </c>
      <c r="W38" s="23"/>
      <c r="X38" s="15"/>
      <c r="Y38" s="23"/>
      <c r="Z38" s="30">
        <v>0</v>
      </c>
      <c r="AA38" s="23"/>
      <c r="AB38" s="15">
        <v>0</v>
      </c>
      <c r="AC38" s="23"/>
      <c r="AD38" s="15"/>
      <c r="AE38" s="23"/>
      <c r="AF38" s="15">
        <v>0</v>
      </c>
      <c r="AG38" s="23"/>
      <c r="AH38" s="15"/>
      <c r="AI38" s="23"/>
      <c r="AJ38" s="38"/>
      <c r="AK38" s="23"/>
      <c r="AL38" s="15"/>
      <c r="AM38" s="23"/>
      <c r="AN38" s="15"/>
      <c r="AO38" s="23"/>
      <c r="AP38" s="15"/>
      <c r="AQ38" s="23"/>
      <c r="AR38" s="15"/>
      <c r="AS38" s="23"/>
      <c r="AT38" s="40">
        <v>75</v>
      </c>
      <c r="AU38" s="23"/>
      <c r="AV38" s="15"/>
      <c r="AW38" s="23"/>
      <c r="AX38" s="31"/>
      <c r="AY38" s="22"/>
    </row>
    <row r="39" spans="1:51" ht="26.25" x14ac:dyDescent="0.25">
      <c r="A39" s="15">
        <v>24</v>
      </c>
      <c r="B39" s="6" t="s">
        <v>70</v>
      </c>
      <c r="C39" s="2">
        <v>416.55</v>
      </c>
      <c r="D39" s="15">
        <v>14</v>
      </c>
      <c r="E39" s="23"/>
      <c r="F39" s="15">
        <v>16</v>
      </c>
      <c r="G39" s="23"/>
      <c r="H39" s="15">
        <v>12</v>
      </c>
      <c r="I39" s="23"/>
      <c r="J39" s="15">
        <v>6</v>
      </c>
      <c r="K39" s="23"/>
      <c r="L39" s="31">
        <v>12</v>
      </c>
      <c r="M39" s="22"/>
      <c r="N39" s="15">
        <v>6</v>
      </c>
      <c r="O39" s="23"/>
      <c r="P39" s="15">
        <v>6</v>
      </c>
      <c r="Q39" s="23"/>
      <c r="R39" s="15">
        <v>12</v>
      </c>
      <c r="S39" s="23"/>
      <c r="T39" s="15">
        <v>10</v>
      </c>
      <c r="U39" s="23"/>
      <c r="V39" s="29">
        <v>6</v>
      </c>
      <c r="W39" s="23"/>
      <c r="X39" s="15">
        <v>6</v>
      </c>
      <c r="Y39" s="23"/>
      <c r="Z39" s="30">
        <v>4</v>
      </c>
      <c r="AA39" s="23"/>
      <c r="AB39" s="15">
        <v>20</v>
      </c>
      <c r="AC39" s="23"/>
      <c r="AD39" s="15">
        <v>14</v>
      </c>
      <c r="AE39" s="23"/>
      <c r="AF39" s="15">
        <v>14</v>
      </c>
      <c r="AG39" s="23"/>
      <c r="AH39" s="15">
        <v>40</v>
      </c>
      <c r="AI39" s="23"/>
      <c r="AJ39" s="38">
        <v>30</v>
      </c>
      <c r="AK39" s="23"/>
      <c r="AL39" s="15"/>
      <c r="AM39" s="23"/>
      <c r="AN39" s="15">
        <v>4</v>
      </c>
      <c r="AO39" s="23"/>
      <c r="AP39" s="15">
        <v>26</v>
      </c>
      <c r="AQ39" s="23"/>
      <c r="AR39" s="15"/>
      <c r="AS39" s="23"/>
      <c r="AT39" s="40"/>
      <c r="AU39" s="23"/>
      <c r="AV39" s="15">
        <v>30</v>
      </c>
      <c r="AW39" s="23"/>
      <c r="AX39" s="31"/>
      <c r="AY39" s="22"/>
    </row>
    <row r="40" spans="1:51" ht="18.75" x14ac:dyDescent="0.25">
      <c r="A40" s="15"/>
      <c r="B40" s="11" t="s">
        <v>36</v>
      </c>
      <c r="C40" s="2"/>
      <c r="D40" s="15"/>
      <c r="E40" s="23"/>
      <c r="F40" s="15"/>
      <c r="G40" s="23"/>
      <c r="H40" s="15"/>
      <c r="I40" s="23"/>
      <c r="J40" s="15"/>
      <c r="K40" s="23"/>
      <c r="L40" s="31"/>
      <c r="M40" s="22"/>
      <c r="N40" s="15"/>
      <c r="O40" s="23"/>
      <c r="P40" s="15"/>
      <c r="Q40" s="23"/>
      <c r="R40" s="15"/>
      <c r="S40" s="23"/>
      <c r="T40" s="15"/>
      <c r="U40" s="23"/>
      <c r="V40" s="29"/>
      <c r="W40" s="23"/>
      <c r="X40" s="15"/>
      <c r="Y40" s="23"/>
      <c r="Z40" s="30"/>
      <c r="AA40" s="23"/>
      <c r="AB40" s="15"/>
      <c r="AC40" s="23"/>
      <c r="AD40" s="15"/>
      <c r="AE40" s="23"/>
      <c r="AF40" s="15"/>
      <c r="AG40" s="23"/>
      <c r="AH40" s="15"/>
      <c r="AI40" s="23"/>
      <c r="AJ40" s="38"/>
      <c r="AK40" s="23"/>
      <c r="AL40" s="15"/>
      <c r="AM40" s="23"/>
      <c r="AN40" s="15"/>
      <c r="AO40" s="23"/>
      <c r="AP40" s="15"/>
      <c r="AQ40" s="23"/>
      <c r="AR40" s="15"/>
      <c r="AS40" s="23"/>
      <c r="AT40" s="40">
        <v>30</v>
      </c>
      <c r="AU40" s="23"/>
      <c r="AV40" s="15"/>
      <c r="AW40" s="23"/>
      <c r="AX40" s="31"/>
      <c r="AY40" s="22"/>
    </row>
    <row r="41" spans="1:51" ht="51.75" x14ac:dyDescent="0.25">
      <c r="A41" s="15">
        <v>25</v>
      </c>
      <c r="B41" s="6" t="s">
        <v>71</v>
      </c>
      <c r="C41" s="2">
        <v>583.08000000000004</v>
      </c>
      <c r="D41" s="15">
        <v>12</v>
      </c>
      <c r="E41" s="23"/>
      <c r="F41" s="15">
        <v>0</v>
      </c>
      <c r="G41" s="23"/>
      <c r="H41" s="15">
        <v>4</v>
      </c>
      <c r="I41" s="23"/>
      <c r="J41" s="15"/>
      <c r="K41" s="23"/>
      <c r="L41" s="31"/>
      <c r="M41" s="22"/>
      <c r="N41" s="15"/>
      <c r="O41" s="23"/>
      <c r="P41" s="15">
        <v>2</v>
      </c>
      <c r="Q41" s="23"/>
      <c r="R41" s="15">
        <v>0</v>
      </c>
      <c r="S41" s="23"/>
      <c r="T41" s="15">
        <v>0</v>
      </c>
      <c r="U41" s="23"/>
      <c r="V41" s="29">
        <v>5</v>
      </c>
      <c r="W41" s="23"/>
      <c r="X41" s="15">
        <v>6</v>
      </c>
      <c r="Y41" s="23"/>
      <c r="Z41" s="30">
        <v>1</v>
      </c>
      <c r="AA41" s="23"/>
      <c r="AB41" s="15">
        <v>1</v>
      </c>
      <c r="AC41" s="23"/>
      <c r="AD41" s="15"/>
      <c r="AE41" s="23"/>
      <c r="AF41" s="15">
        <v>6</v>
      </c>
      <c r="AG41" s="23"/>
      <c r="AH41" s="15"/>
      <c r="AI41" s="23"/>
      <c r="AJ41" s="38">
        <v>3</v>
      </c>
      <c r="AK41" s="23"/>
      <c r="AL41" s="15"/>
      <c r="AM41" s="23"/>
      <c r="AN41" s="15"/>
      <c r="AO41" s="23"/>
      <c r="AP41" s="15">
        <v>14</v>
      </c>
      <c r="AQ41" s="23"/>
      <c r="AR41" s="15"/>
      <c r="AS41" s="23"/>
      <c r="AT41" s="15"/>
      <c r="AU41" s="23"/>
      <c r="AV41" s="15">
        <v>14</v>
      </c>
      <c r="AW41" s="23"/>
      <c r="AX41" s="31"/>
      <c r="AY41" s="22"/>
    </row>
    <row r="42" spans="1:51" ht="56.25" x14ac:dyDescent="0.3">
      <c r="A42" s="15"/>
      <c r="B42" s="12" t="s">
        <v>37</v>
      </c>
      <c r="C42" s="2"/>
      <c r="D42" s="15"/>
      <c r="E42" s="23"/>
      <c r="F42" s="15"/>
      <c r="G42" s="23"/>
      <c r="H42" s="15"/>
      <c r="I42" s="23"/>
      <c r="J42" s="15"/>
      <c r="K42" s="23"/>
      <c r="L42" s="31"/>
      <c r="M42" s="22"/>
      <c r="N42" s="15"/>
      <c r="O42" s="23"/>
      <c r="P42" s="15"/>
      <c r="Q42" s="23"/>
      <c r="R42" s="15"/>
      <c r="S42" s="23"/>
      <c r="T42" s="15"/>
      <c r="U42" s="23"/>
      <c r="V42" s="29"/>
      <c r="W42" s="23"/>
      <c r="X42" s="15"/>
      <c r="Y42" s="23"/>
      <c r="Z42" s="15"/>
      <c r="AA42" s="23"/>
      <c r="AB42" s="15"/>
      <c r="AC42" s="23"/>
      <c r="AD42" s="15"/>
      <c r="AE42" s="23"/>
      <c r="AF42" s="15"/>
      <c r="AG42" s="23"/>
      <c r="AH42" s="15"/>
      <c r="AI42" s="23"/>
      <c r="AJ42" s="37"/>
      <c r="AK42" s="23"/>
      <c r="AL42" s="15"/>
      <c r="AM42" s="23"/>
      <c r="AN42" s="15"/>
      <c r="AO42" s="23"/>
      <c r="AP42" s="15"/>
      <c r="AQ42" s="23"/>
      <c r="AR42" s="15"/>
      <c r="AS42" s="23"/>
      <c r="AT42" s="15">
        <v>12</v>
      </c>
      <c r="AU42" s="23"/>
      <c r="AV42" s="15"/>
      <c r="AW42" s="23"/>
      <c r="AX42" s="31"/>
      <c r="AY42" s="22"/>
    </row>
    <row r="43" spans="1:51" x14ac:dyDescent="0.25">
      <c r="A43" s="15">
        <v>26</v>
      </c>
      <c r="B43" s="8" t="s">
        <v>38</v>
      </c>
      <c r="C43" s="2">
        <v>287.32</v>
      </c>
      <c r="D43" s="15">
        <v>3</v>
      </c>
      <c r="E43" s="23"/>
      <c r="F43" s="15">
        <v>2</v>
      </c>
      <c r="G43" s="23"/>
      <c r="H43" s="15">
        <v>2</v>
      </c>
      <c r="I43" s="23"/>
      <c r="J43" s="15">
        <v>3</v>
      </c>
      <c r="K43" s="23"/>
      <c r="L43" s="15">
        <v>4</v>
      </c>
      <c r="M43" s="22"/>
      <c r="N43" s="15">
        <f>N13</f>
        <v>2</v>
      </c>
      <c r="O43" s="23"/>
      <c r="P43" s="15">
        <v>2</v>
      </c>
      <c r="Q43" s="23"/>
      <c r="R43" s="15">
        <v>2</v>
      </c>
      <c r="S43" s="23"/>
      <c r="T43" s="15">
        <f>T13</f>
        <v>2</v>
      </c>
      <c r="U43" s="23"/>
      <c r="V43" s="15">
        <f>V13</f>
        <v>1</v>
      </c>
      <c r="W43" s="23"/>
      <c r="X43" s="15">
        <v>2</v>
      </c>
      <c r="Y43" s="23"/>
      <c r="Z43" s="15">
        <v>2</v>
      </c>
      <c r="AA43" s="23"/>
      <c r="AB43" s="15">
        <f>AB13</f>
        <v>2</v>
      </c>
      <c r="AC43" s="23"/>
      <c r="AD43" s="15">
        <v>3</v>
      </c>
      <c r="AE43" s="23"/>
      <c r="AF43" s="15">
        <f>AF13</f>
        <v>2</v>
      </c>
      <c r="AG43" s="23"/>
      <c r="AH43" s="15">
        <v>4</v>
      </c>
      <c r="AI43" s="23"/>
      <c r="AJ43" s="37">
        <v>6</v>
      </c>
      <c r="AK43" s="23"/>
      <c r="AL43" s="15"/>
      <c r="AM43" s="23"/>
      <c r="AN43" s="15">
        <v>4</v>
      </c>
      <c r="AO43" s="23"/>
      <c r="AP43" s="15">
        <v>1</v>
      </c>
      <c r="AQ43" s="23"/>
      <c r="AR43" s="15"/>
      <c r="AS43" s="23"/>
      <c r="AT43" s="15"/>
      <c r="AU43" s="23"/>
      <c r="AV43" s="15">
        <v>1</v>
      </c>
      <c r="AW43" s="23"/>
      <c r="AX43" s="15"/>
      <c r="AY43" s="22"/>
    </row>
    <row r="44" spans="1:51" x14ac:dyDescent="0.25">
      <c r="A44" s="15">
        <v>27</v>
      </c>
      <c r="B44" s="8" t="s">
        <v>39</v>
      </c>
      <c r="C44" s="2">
        <v>280.54000000000002</v>
      </c>
      <c r="D44" s="15">
        <v>3</v>
      </c>
      <c r="E44" s="23"/>
      <c r="F44" s="15">
        <v>2</v>
      </c>
      <c r="G44" s="23"/>
      <c r="H44" s="15">
        <v>2</v>
      </c>
      <c r="I44" s="23"/>
      <c r="J44" s="15">
        <v>3</v>
      </c>
      <c r="K44" s="23"/>
      <c r="L44" s="15">
        <v>4</v>
      </c>
      <c r="M44" s="22"/>
      <c r="N44" s="15">
        <f>N30</f>
        <v>2</v>
      </c>
      <c r="O44" s="23"/>
      <c r="P44" s="15">
        <v>2</v>
      </c>
      <c r="Q44" s="23"/>
      <c r="R44" s="15">
        <v>2</v>
      </c>
      <c r="S44" s="23"/>
      <c r="T44" s="15">
        <f>T30</f>
        <v>2</v>
      </c>
      <c r="U44" s="23"/>
      <c r="V44" s="15">
        <f>V30</f>
        <v>2</v>
      </c>
      <c r="W44" s="23"/>
      <c r="X44" s="15">
        <v>2</v>
      </c>
      <c r="Y44" s="23"/>
      <c r="Z44" s="15">
        <v>2</v>
      </c>
      <c r="AA44" s="23"/>
      <c r="AB44" s="15">
        <f>AB30</f>
        <v>2</v>
      </c>
      <c r="AC44" s="23"/>
      <c r="AD44" s="15">
        <v>3</v>
      </c>
      <c r="AE44" s="23"/>
      <c r="AF44" s="15">
        <f>AF30</f>
        <v>2</v>
      </c>
      <c r="AG44" s="23"/>
      <c r="AH44" s="15">
        <v>4</v>
      </c>
      <c r="AI44" s="23"/>
      <c r="AJ44" s="37">
        <v>6</v>
      </c>
      <c r="AK44" s="23"/>
      <c r="AL44" s="15"/>
      <c r="AM44" s="23"/>
      <c r="AN44" s="15">
        <v>2</v>
      </c>
      <c r="AO44" s="23"/>
      <c r="AP44" s="15">
        <v>2</v>
      </c>
      <c r="AQ44" s="23"/>
      <c r="AR44" s="15"/>
      <c r="AS44" s="23"/>
      <c r="AT44" s="15">
        <v>3</v>
      </c>
      <c r="AU44" s="23"/>
      <c r="AV44" s="15">
        <v>2</v>
      </c>
      <c r="AW44" s="23"/>
      <c r="AX44" s="15"/>
      <c r="AY44" s="22"/>
    </row>
    <row r="45" spans="1:51" x14ac:dyDescent="0.25">
      <c r="A45" s="15">
        <v>28</v>
      </c>
      <c r="B45" s="8" t="s">
        <v>40</v>
      </c>
      <c r="C45" s="2">
        <v>394.35</v>
      </c>
      <c r="D45" s="15"/>
      <c r="E45" s="23"/>
      <c r="F45" s="15">
        <v>0</v>
      </c>
      <c r="G45" s="23"/>
      <c r="H45" s="15">
        <v>1</v>
      </c>
      <c r="I45" s="23"/>
      <c r="J45" s="15">
        <v>1</v>
      </c>
      <c r="K45" s="23"/>
      <c r="L45" s="15">
        <v>4</v>
      </c>
      <c r="M45" s="22"/>
      <c r="N45" s="15">
        <f>N27</f>
        <v>1</v>
      </c>
      <c r="O45" s="23"/>
      <c r="P45" s="15">
        <v>1</v>
      </c>
      <c r="Q45" s="23"/>
      <c r="R45" s="15">
        <v>2</v>
      </c>
      <c r="S45" s="23"/>
      <c r="T45" s="15">
        <f>T27</f>
        <v>1</v>
      </c>
      <c r="U45" s="23"/>
      <c r="V45" s="15">
        <f>V27</f>
        <v>1</v>
      </c>
      <c r="W45" s="23"/>
      <c r="X45" s="15">
        <v>1</v>
      </c>
      <c r="Y45" s="23"/>
      <c r="Z45" s="15">
        <v>1</v>
      </c>
      <c r="AA45" s="23"/>
      <c r="AB45" s="15">
        <f>AB27</f>
        <v>1</v>
      </c>
      <c r="AC45" s="23"/>
      <c r="AD45" s="15">
        <v>1</v>
      </c>
      <c r="AE45" s="23"/>
      <c r="AF45" s="15">
        <f>AF27</f>
        <v>1</v>
      </c>
      <c r="AG45" s="23"/>
      <c r="AH45" s="15">
        <v>4</v>
      </c>
      <c r="AI45" s="23"/>
      <c r="AJ45" s="37">
        <v>3</v>
      </c>
      <c r="AK45" s="23"/>
      <c r="AL45" s="15"/>
      <c r="AM45" s="23"/>
      <c r="AN45" s="15">
        <v>2</v>
      </c>
      <c r="AO45" s="23"/>
      <c r="AP45" s="15">
        <v>0</v>
      </c>
      <c r="AQ45" s="23"/>
      <c r="AR45" s="15"/>
      <c r="AS45" s="23"/>
      <c r="AT45" s="15">
        <v>3</v>
      </c>
      <c r="AU45" s="23"/>
      <c r="AV45" s="15">
        <v>0</v>
      </c>
      <c r="AW45" s="23"/>
      <c r="AX45" s="15"/>
      <c r="AY45" s="22"/>
    </row>
    <row r="46" spans="1:51" x14ac:dyDescent="0.25">
      <c r="A46" s="15">
        <v>29</v>
      </c>
      <c r="B46" s="6" t="s">
        <v>41</v>
      </c>
      <c r="C46" s="2">
        <v>452.84</v>
      </c>
      <c r="D46" s="15"/>
      <c r="E46" s="23"/>
      <c r="F46" s="15">
        <v>1</v>
      </c>
      <c r="G46" s="23"/>
      <c r="H46" s="15">
        <v>1</v>
      </c>
      <c r="I46" s="23"/>
      <c r="J46" s="15">
        <v>3</v>
      </c>
      <c r="K46" s="23"/>
      <c r="L46" s="15">
        <v>2</v>
      </c>
      <c r="M46" s="22"/>
      <c r="N46" s="15">
        <v>1</v>
      </c>
      <c r="O46" s="23"/>
      <c r="P46" s="15">
        <v>1</v>
      </c>
      <c r="Q46" s="23"/>
      <c r="R46" s="15">
        <v>1</v>
      </c>
      <c r="S46" s="23"/>
      <c r="T46" s="15">
        <v>1</v>
      </c>
      <c r="U46" s="23"/>
      <c r="V46" s="15">
        <v>1</v>
      </c>
      <c r="W46" s="23"/>
      <c r="X46" s="15">
        <v>1</v>
      </c>
      <c r="Y46" s="23"/>
      <c r="Z46" s="15">
        <v>1</v>
      </c>
      <c r="AA46" s="23"/>
      <c r="AB46" s="15">
        <v>1</v>
      </c>
      <c r="AC46" s="23"/>
      <c r="AD46" s="15">
        <v>3</v>
      </c>
      <c r="AE46" s="23"/>
      <c r="AF46" s="15">
        <v>1</v>
      </c>
      <c r="AG46" s="23"/>
      <c r="AH46" s="15">
        <v>2</v>
      </c>
      <c r="AI46" s="23"/>
      <c r="AJ46" s="37">
        <v>1</v>
      </c>
      <c r="AK46" s="23"/>
      <c r="AL46" s="15"/>
      <c r="AM46" s="23"/>
      <c r="AN46" s="15">
        <v>2</v>
      </c>
      <c r="AO46" s="23"/>
      <c r="AP46" s="15">
        <v>1</v>
      </c>
      <c r="AQ46" s="23"/>
      <c r="AR46" s="15"/>
      <c r="AS46" s="23"/>
      <c r="AT46" s="15"/>
      <c r="AU46" s="23"/>
      <c r="AV46" s="15">
        <v>1</v>
      </c>
      <c r="AW46" s="23"/>
      <c r="AX46" s="15"/>
      <c r="AY46" s="22"/>
    </row>
    <row r="47" spans="1:51" ht="93.75" x14ac:dyDescent="0.3">
      <c r="A47" s="15"/>
      <c r="B47" s="12" t="s">
        <v>42</v>
      </c>
      <c r="C47" s="2"/>
      <c r="D47" s="15"/>
      <c r="E47" s="23"/>
      <c r="F47" s="15"/>
      <c r="G47" s="23"/>
      <c r="H47" s="15"/>
      <c r="I47" s="23"/>
      <c r="J47" s="15"/>
      <c r="K47" s="23"/>
      <c r="L47" s="15"/>
      <c r="M47" s="22"/>
      <c r="N47" s="15"/>
      <c r="O47" s="23"/>
      <c r="P47" s="15"/>
      <c r="Q47" s="23"/>
      <c r="R47" s="15"/>
      <c r="S47" s="23"/>
      <c r="T47" s="15"/>
      <c r="U47" s="23"/>
      <c r="V47" s="29"/>
      <c r="W47" s="23"/>
      <c r="X47" s="15"/>
      <c r="Y47" s="23"/>
      <c r="Z47" s="15"/>
      <c r="AA47" s="23"/>
      <c r="AB47" s="15"/>
      <c r="AC47" s="23"/>
      <c r="AD47" s="15"/>
      <c r="AE47" s="23"/>
      <c r="AF47" s="15"/>
      <c r="AG47" s="23"/>
      <c r="AH47" s="15"/>
      <c r="AI47" s="23"/>
      <c r="AJ47" s="37"/>
      <c r="AK47" s="23"/>
      <c r="AL47" s="15"/>
      <c r="AM47" s="23"/>
      <c r="AN47" s="15"/>
      <c r="AO47" s="23"/>
      <c r="AP47" s="15"/>
      <c r="AQ47" s="23"/>
      <c r="AR47" s="15"/>
      <c r="AS47" s="23"/>
      <c r="AT47" s="15">
        <v>0</v>
      </c>
      <c r="AU47" s="23"/>
      <c r="AV47" s="15"/>
      <c r="AW47" s="23"/>
      <c r="AX47" s="15"/>
      <c r="AY47" s="22"/>
    </row>
    <row r="48" spans="1:51" ht="64.5" x14ac:dyDescent="0.25">
      <c r="A48" s="15">
        <v>30</v>
      </c>
      <c r="B48" s="13" t="s">
        <v>72</v>
      </c>
      <c r="C48" s="2">
        <v>579.47</v>
      </c>
      <c r="D48" s="15">
        <v>7</v>
      </c>
      <c r="E48" s="23"/>
      <c r="F48" s="15">
        <v>10</v>
      </c>
      <c r="G48" s="23"/>
      <c r="H48" s="15">
        <v>8</v>
      </c>
      <c r="I48" s="23"/>
      <c r="J48" s="15">
        <v>3</v>
      </c>
      <c r="K48" s="23"/>
      <c r="L48" s="15">
        <v>4</v>
      </c>
      <c r="M48" s="22"/>
      <c r="N48" s="15">
        <f>N39/2+2</f>
        <v>5</v>
      </c>
      <c r="O48" s="23"/>
      <c r="P48" s="15">
        <v>5</v>
      </c>
      <c r="Q48" s="23"/>
      <c r="R48" s="15">
        <v>8</v>
      </c>
      <c r="S48" s="23"/>
      <c r="T48" s="15">
        <f>T39/2+2</f>
        <v>7</v>
      </c>
      <c r="U48" s="23"/>
      <c r="V48" s="15">
        <f>V39/2+2</f>
        <v>5</v>
      </c>
      <c r="W48" s="23"/>
      <c r="X48" s="15">
        <v>1</v>
      </c>
      <c r="Y48" s="23"/>
      <c r="Z48" s="15">
        <v>3</v>
      </c>
      <c r="AA48" s="23"/>
      <c r="AB48" s="15">
        <f>AB39/2+2</f>
        <v>12</v>
      </c>
      <c r="AC48" s="23"/>
      <c r="AD48" s="15">
        <v>7</v>
      </c>
      <c r="AE48" s="23"/>
      <c r="AF48" s="15">
        <v>9</v>
      </c>
      <c r="AG48" s="23"/>
      <c r="AH48" s="15">
        <v>24</v>
      </c>
      <c r="AI48" s="23"/>
      <c r="AJ48" s="37">
        <v>17</v>
      </c>
      <c r="AK48" s="23"/>
      <c r="AL48" s="15"/>
      <c r="AM48" s="23"/>
      <c r="AN48" s="15">
        <v>4</v>
      </c>
      <c r="AO48" s="23"/>
      <c r="AP48" s="15">
        <v>3</v>
      </c>
      <c r="AQ48" s="23"/>
      <c r="AR48" s="15"/>
      <c r="AS48" s="23"/>
      <c r="AT48" s="15"/>
      <c r="AU48" s="23"/>
      <c r="AV48" s="15">
        <v>3</v>
      </c>
      <c r="AW48" s="23"/>
      <c r="AX48" s="15"/>
      <c r="AY48" s="22"/>
    </row>
    <row r="49" spans="1:52" ht="39" x14ac:dyDescent="0.25">
      <c r="A49" s="15">
        <v>31</v>
      </c>
      <c r="B49" s="13" t="s">
        <v>43</v>
      </c>
      <c r="C49" s="2">
        <v>621.84</v>
      </c>
      <c r="D49" s="15">
        <v>6</v>
      </c>
      <c r="E49" s="23"/>
      <c r="F49" s="15">
        <v>7</v>
      </c>
      <c r="G49" s="23"/>
      <c r="H49" s="15">
        <v>1</v>
      </c>
      <c r="I49" s="23"/>
      <c r="J49" s="15">
        <v>2</v>
      </c>
      <c r="K49" s="23"/>
      <c r="L49" s="15">
        <v>4</v>
      </c>
      <c r="M49" s="22"/>
      <c r="N49" s="15">
        <f>N37/5</f>
        <v>3</v>
      </c>
      <c r="O49" s="23"/>
      <c r="P49" s="15">
        <v>2</v>
      </c>
      <c r="Q49" s="23"/>
      <c r="R49" s="15">
        <v>5</v>
      </c>
      <c r="S49" s="23"/>
      <c r="T49" s="15">
        <f>T37/5</f>
        <v>4</v>
      </c>
      <c r="U49" s="23"/>
      <c r="V49" s="15">
        <f>V37/5</f>
        <v>2</v>
      </c>
      <c r="W49" s="23"/>
      <c r="X49" s="15"/>
      <c r="Y49" s="23"/>
      <c r="Z49" s="15">
        <v>1</v>
      </c>
      <c r="AA49" s="23"/>
      <c r="AB49" s="15">
        <f>AB37/5</f>
        <v>3</v>
      </c>
      <c r="AC49" s="23"/>
      <c r="AD49" s="15">
        <v>6</v>
      </c>
      <c r="AE49" s="23"/>
      <c r="AF49" s="15">
        <v>6</v>
      </c>
      <c r="AG49" s="23"/>
      <c r="AH49" s="15">
        <v>12</v>
      </c>
      <c r="AI49" s="23"/>
      <c r="AJ49" s="37">
        <v>6</v>
      </c>
      <c r="AK49" s="23"/>
      <c r="AL49" s="15"/>
      <c r="AM49" s="23"/>
      <c r="AN49" s="15">
        <v>4</v>
      </c>
      <c r="AO49" s="23"/>
      <c r="AP49" s="15">
        <v>1</v>
      </c>
      <c r="AQ49" s="23"/>
      <c r="AR49" s="15"/>
      <c r="AS49" s="23"/>
      <c r="AT49" s="15">
        <v>19</v>
      </c>
      <c r="AU49" s="23"/>
      <c r="AV49" s="15">
        <v>1</v>
      </c>
      <c r="AW49" s="23"/>
      <c r="AX49" s="15"/>
      <c r="AY49" s="22"/>
    </row>
    <row r="50" spans="1:52" ht="51.75" x14ac:dyDescent="0.25">
      <c r="A50" s="15">
        <v>32</v>
      </c>
      <c r="B50" s="13" t="s">
        <v>73</v>
      </c>
      <c r="C50" s="2">
        <v>592.48</v>
      </c>
      <c r="D50" s="15">
        <v>12</v>
      </c>
      <c r="E50" s="23"/>
      <c r="F50" s="15">
        <v>0</v>
      </c>
      <c r="G50" s="23"/>
      <c r="H50" s="15">
        <v>4</v>
      </c>
      <c r="I50" s="23"/>
      <c r="J50" s="15"/>
      <c r="K50" s="23"/>
      <c r="L50" s="15"/>
      <c r="M50" s="22"/>
      <c r="N50" s="15"/>
      <c r="O50" s="23"/>
      <c r="P50" s="15">
        <v>3</v>
      </c>
      <c r="Q50" s="23"/>
      <c r="R50" s="15">
        <v>0</v>
      </c>
      <c r="S50" s="23"/>
      <c r="T50" s="15">
        <v>0</v>
      </c>
      <c r="U50" s="23"/>
      <c r="V50" s="15">
        <f>V41</f>
        <v>5</v>
      </c>
      <c r="W50" s="23"/>
      <c r="X50" s="15">
        <v>6</v>
      </c>
      <c r="Y50" s="23"/>
      <c r="Z50" s="15">
        <v>1</v>
      </c>
      <c r="AA50" s="23"/>
      <c r="AB50" s="15">
        <f>AB41</f>
        <v>1</v>
      </c>
      <c r="AC50" s="23"/>
      <c r="AD50" s="15"/>
      <c r="AE50" s="23"/>
      <c r="AF50" s="15">
        <v>6</v>
      </c>
      <c r="AG50" s="23"/>
      <c r="AH50" s="15">
        <v>0</v>
      </c>
      <c r="AI50" s="23"/>
      <c r="AJ50" s="37">
        <v>3</v>
      </c>
      <c r="AK50" s="23"/>
      <c r="AL50" s="15"/>
      <c r="AM50" s="23"/>
      <c r="AN50" s="15"/>
      <c r="AO50" s="23"/>
      <c r="AP50" s="15">
        <v>14</v>
      </c>
      <c r="AQ50" s="23"/>
      <c r="AR50" s="15"/>
      <c r="AS50" s="23"/>
      <c r="AT50" s="15">
        <v>17</v>
      </c>
      <c r="AU50" s="23"/>
      <c r="AV50" s="15">
        <v>14</v>
      </c>
      <c r="AW50" s="23"/>
      <c r="AX50" s="15"/>
      <c r="AY50" s="22"/>
    </row>
    <row r="51" spans="1:52" ht="39" x14ac:dyDescent="0.25">
      <c r="A51" s="15">
        <v>33</v>
      </c>
      <c r="B51" s="13" t="s">
        <v>44</v>
      </c>
      <c r="C51" s="2">
        <v>336.28</v>
      </c>
      <c r="D51" s="15"/>
      <c r="E51" s="23"/>
      <c r="F51" s="15">
        <v>0</v>
      </c>
      <c r="G51" s="23"/>
      <c r="H51" s="15">
        <v>1</v>
      </c>
      <c r="I51" s="23"/>
      <c r="J51" s="15">
        <v>1</v>
      </c>
      <c r="K51" s="23"/>
      <c r="L51" s="15">
        <v>4</v>
      </c>
      <c r="M51" s="22"/>
      <c r="N51" s="15">
        <f>N26</f>
        <v>1</v>
      </c>
      <c r="O51" s="23"/>
      <c r="P51" s="15">
        <v>1</v>
      </c>
      <c r="Q51" s="23"/>
      <c r="R51" s="15">
        <v>2</v>
      </c>
      <c r="S51" s="23"/>
      <c r="T51" s="15">
        <v>1</v>
      </c>
      <c r="U51" s="23"/>
      <c r="V51" s="15">
        <f>V26</f>
        <v>1</v>
      </c>
      <c r="W51" s="23"/>
      <c r="X51" s="15">
        <v>1</v>
      </c>
      <c r="Y51" s="23"/>
      <c r="Z51" s="15">
        <v>1</v>
      </c>
      <c r="AA51" s="23"/>
      <c r="AB51" s="15">
        <f>AB26</f>
        <v>1</v>
      </c>
      <c r="AC51" s="23"/>
      <c r="AD51" s="15">
        <v>1</v>
      </c>
      <c r="AE51" s="23"/>
      <c r="AF51" s="15">
        <f>AF26</f>
        <v>1</v>
      </c>
      <c r="AG51" s="23"/>
      <c r="AH51" s="15">
        <v>2</v>
      </c>
      <c r="AI51" s="23"/>
      <c r="AJ51" s="37">
        <v>3</v>
      </c>
      <c r="AK51" s="23"/>
      <c r="AL51" s="15"/>
      <c r="AM51" s="23"/>
      <c r="AN51" s="15">
        <v>2</v>
      </c>
      <c r="AO51" s="23"/>
      <c r="AP51" s="15">
        <v>0</v>
      </c>
      <c r="AQ51" s="23"/>
      <c r="AR51" s="15"/>
      <c r="AS51" s="23"/>
      <c r="AT51" s="40">
        <v>13</v>
      </c>
      <c r="AU51" s="23"/>
      <c r="AV51" s="15">
        <v>0</v>
      </c>
      <c r="AW51" s="23"/>
      <c r="AX51" s="15"/>
      <c r="AY51" s="22"/>
    </row>
    <row r="52" spans="1:52" ht="51.75" x14ac:dyDescent="0.25">
      <c r="A52" s="15">
        <v>34</v>
      </c>
      <c r="B52" s="13" t="s">
        <v>45</v>
      </c>
      <c r="C52" s="2">
        <v>708.18</v>
      </c>
      <c r="D52" s="15"/>
      <c r="E52" s="23"/>
      <c r="F52" s="15">
        <v>0</v>
      </c>
      <c r="G52" s="23"/>
      <c r="H52" s="15">
        <v>1</v>
      </c>
      <c r="I52" s="23"/>
      <c r="J52" s="15">
        <v>1</v>
      </c>
      <c r="K52" s="23"/>
      <c r="L52" s="15">
        <v>2</v>
      </c>
      <c r="M52" s="22"/>
      <c r="N52" s="15">
        <f>N7</f>
        <v>1</v>
      </c>
      <c r="O52" s="23"/>
      <c r="P52" s="15">
        <v>1</v>
      </c>
      <c r="Q52" s="23"/>
      <c r="R52" s="15">
        <v>2</v>
      </c>
      <c r="S52" s="23"/>
      <c r="T52" s="15">
        <f>T7</f>
        <v>1</v>
      </c>
      <c r="U52" s="23"/>
      <c r="V52" s="15">
        <f>V7</f>
        <v>1</v>
      </c>
      <c r="W52" s="23"/>
      <c r="X52" s="15">
        <v>1</v>
      </c>
      <c r="Y52" s="23"/>
      <c r="Z52" s="15">
        <v>1</v>
      </c>
      <c r="AA52" s="23"/>
      <c r="AB52" s="15">
        <f>AB7</f>
        <v>1</v>
      </c>
      <c r="AC52" s="23"/>
      <c r="AD52" s="15">
        <v>1</v>
      </c>
      <c r="AE52" s="23"/>
      <c r="AF52" s="15">
        <f>AF7</f>
        <v>1</v>
      </c>
      <c r="AG52" s="23"/>
      <c r="AH52" s="15">
        <v>2</v>
      </c>
      <c r="AI52" s="23"/>
      <c r="AJ52" s="37">
        <v>3</v>
      </c>
      <c r="AK52" s="23"/>
      <c r="AL52" s="15"/>
      <c r="AM52" s="23"/>
      <c r="AN52" s="15">
        <v>2</v>
      </c>
      <c r="AO52" s="23"/>
      <c r="AP52" s="15">
        <v>0</v>
      </c>
      <c r="AQ52" s="23"/>
      <c r="AR52" s="15"/>
      <c r="AS52" s="23"/>
      <c r="AT52" s="15">
        <v>0</v>
      </c>
      <c r="AU52" s="23"/>
      <c r="AV52" s="15">
        <v>0</v>
      </c>
      <c r="AW52" s="23"/>
      <c r="AX52" s="15"/>
      <c r="AY52" s="22"/>
    </row>
    <row r="53" spans="1:52" ht="51.75" x14ac:dyDescent="0.25">
      <c r="A53" s="15">
        <v>35</v>
      </c>
      <c r="B53" s="13" t="s">
        <v>46</v>
      </c>
      <c r="C53" s="2">
        <v>922.59</v>
      </c>
      <c r="D53" s="15"/>
      <c r="E53" s="23"/>
      <c r="F53" s="15">
        <v>0</v>
      </c>
      <c r="G53" s="23"/>
      <c r="H53" s="15">
        <v>2</v>
      </c>
      <c r="I53" s="23"/>
      <c r="J53" s="15">
        <v>1</v>
      </c>
      <c r="K53" s="23"/>
      <c r="L53" s="15">
        <v>4</v>
      </c>
      <c r="M53" s="22"/>
      <c r="N53" s="15">
        <f>N26+N28</f>
        <v>2</v>
      </c>
      <c r="O53" s="23"/>
      <c r="P53" s="15">
        <v>2</v>
      </c>
      <c r="Q53" s="23"/>
      <c r="R53" s="15">
        <v>4</v>
      </c>
      <c r="S53" s="23"/>
      <c r="T53" s="15">
        <v>1</v>
      </c>
      <c r="U53" s="23"/>
      <c r="V53" s="15">
        <f>V26+V28</f>
        <v>2</v>
      </c>
      <c r="W53" s="23"/>
      <c r="X53" s="15">
        <v>2</v>
      </c>
      <c r="Y53" s="23"/>
      <c r="Z53" s="15">
        <v>2</v>
      </c>
      <c r="AA53" s="23"/>
      <c r="AB53" s="15">
        <f>AB26+AB28</f>
        <v>2</v>
      </c>
      <c r="AC53" s="23"/>
      <c r="AD53" s="15">
        <v>1</v>
      </c>
      <c r="AE53" s="23"/>
      <c r="AF53" s="15">
        <f>AF26+AF28</f>
        <v>2</v>
      </c>
      <c r="AG53" s="23"/>
      <c r="AH53" s="15">
        <v>4</v>
      </c>
      <c r="AI53" s="23"/>
      <c r="AJ53" s="37">
        <v>6</v>
      </c>
      <c r="AK53" s="23"/>
      <c r="AL53" s="15"/>
      <c r="AM53" s="23"/>
      <c r="AN53" s="15">
        <v>4</v>
      </c>
      <c r="AO53" s="23"/>
      <c r="AP53" s="15">
        <v>0</v>
      </c>
      <c r="AQ53" s="23"/>
      <c r="AR53" s="15"/>
      <c r="AS53" s="23"/>
      <c r="AT53" s="15">
        <v>0</v>
      </c>
      <c r="AU53" s="23"/>
      <c r="AV53" s="15">
        <v>0</v>
      </c>
      <c r="AW53" s="23"/>
      <c r="AX53" s="15"/>
      <c r="AY53" s="22"/>
    </row>
    <row r="54" spans="1:52" ht="51.75" x14ac:dyDescent="0.25">
      <c r="A54" s="15">
        <v>36</v>
      </c>
      <c r="B54" s="13" t="s">
        <v>47</v>
      </c>
      <c r="C54" s="2">
        <v>715.28</v>
      </c>
      <c r="D54" s="15"/>
      <c r="E54" s="23"/>
      <c r="F54" s="15">
        <v>0</v>
      </c>
      <c r="G54" s="23"/>
      <c r="H54" s="15">
        <v>1</v>
      </c>
      <c r="I54" s="23"/>
      <c r="J54" s="15">
        <v>1</v>
      </c>
      <c r="K54" s="23"/>
      <c r="L54" s="15">
        <v>4</v>
      </c>
      <c r="M54" s="22"/>
      <c r="N54" s="15">
        <f>N17</f>
        <v>1</v>
      </c>
      <c r="O54" s="23"/>
      <c r="P54" s="15">
        <v>1</v>
      </c>
      <c r="Q54" s="23"/>
      <c r="R54" s="15">
        <v>2</v>
      </c>
      <c r="S54" s="23"/>
      <c r="T54" s="15">
        <f>T17</f>
        <v>1</v>
      </c>
      <c r="U54" s="23"/>
      <c r="V54" s="15">
        <f>V17</f>
        <v>1</v>
      </c>
      <c r="W54" s="23"/>
      <c r="X54" s="15">
        <v>1</v>
      </c>
      <c r="Y54" s="23"/>
      <c r="Z54" s="15">
        <v>1</v>
      </c>
      <c r="AA54" s="23"/>
      <c r="AB54" s="15">
        <f>AB17</f>
        <v>1</v>
      </c>
      <c r="AC54" s="23"/>
      <c r="AD54" s="15">
        <v>1</v>
      </c>
      <c r="AE54" s="23"/>
      <c r="AF54" s="15">
        <f>AF17</f>
        <v>1</v>
      </c>
      <c r="AG54" s="23"/>
      <c r="AH54" s="15">
        <v>2</v>
      </c>
      <c r="AI54" s="23"/>
      <c r="AJ54" s="37">
        <v>3</v>
      </c>
      <c r="AK54" s="23"/>
      <c r="AL54" s="15"/>
      <c r="AM54" s="23"/>
      <c r="AN54" s="15">
        <v>2</v>
      </c>
      <c r="AO54" s="23"/>
      <c r="AP54" s="15">
        <v>0</v>
      </c>
      <c r="AQ54" s="23"/>
      <c r="AR54" s="15"/>
      <c r="AS54" s="23"/>
      <c r="AT54" s="15">
        <v>0</v>
      </c>
      <c r="AU54" s="23"/>
      <c r="AV54" s="15">
        <v>0</v>
      </c>
      <c r="AW54" s="23"/>
      <c r="AX54" s="15"/>
      <c r="AY54" s="22"/>
    </row>
    <row r="55" spans="1:52" ht="51.75" x14ac:dyDescent="0.25">
      <c r="A55" s="15">
        <v>37</v>
      </c>
      <c r="B55" s="13" t="s">
        <v>48</v>
      </c>
      <c r="C55" s="2">
        <v>712.61</v>
      </c>
      <c r="D55" s="15"/>
      <c r="E55" s="23"/>
      <c r="F55" s="15">
        <v>0</v>
      </c>
      <c r="G55" s="23"/>
      <c r="H55" s="15">
        <v>4</v>
      </c>
      <c r="I55" s="23"/>
      <c r="J55" s="15">
        <v>4</v>
      </c>
      <c r="K55" s="23"/>
      <c r="L55" s="15">
        <v>8</v>
      </c>
      <c r="M55" s="22"/>
      <c r="N55" s="15">
        <f>N21</f>
        <v>4</v>
      </c>
      <c r="O55" s="23"/>
      <c r="P55" s="15">
        <v>0</v>
      </c>
      <c r="Q55" s="23"/>
      <c r="R55" s="15">
        <v>8</v>
      </c>
      <c r="S55" s="23"/>
      <c r="T55" s="15">
        <f>T21</f>
        <v>4</v>
      </c>
      <c r="U55" s="23"/>
      <c r="V55" s="15">
        <f>V21</f>
        <v>4</v>
      </c>
      <c r="W55" s="23"/>
      <c r="X55" s="15">
        <v>4</v>
      </c>
      <c r="Y55" s="23"/>
      <c r="Z55" s="15">
        <v>4</v>
      </c>
      <c r="AA55" s="23"/>
      <c r="AB55" s="15">
        <f>AB21</f>
        <v>4</v>
      </c>
      <c r="AC55" s="23"/>
      <c r="AD55" s="15">
        <v>4</v>
      </c>
      <c r="AE55" s="23"/>
      <c r="AF55" s="15">
        <f>AF21</f>
        <v>4</v>
      </c>
      <c r="AG55" s="23"/>
      <c r="AH55" s="15">
        <v>4</v>
      </c>
      <c r="AI55" s="23"/>
      <c r="AJ55" s="37">
        <v>3</v>
      </c>
      <c r="AK55" s="23"/>
      <c r="AL55" s="15"/>
      <c r="AM55" s="23"/>
      <c r="AN55" s="15">
        <v>8</v>
      </c>
      <c r="AO55" s="23"/>
      <c r="AP55" s="15">
        <v>0</v>
      </c>
      <c r="AQ55" s="23"/>
      <c r="AR55" s="15"/>
      <c r="AS55" s="23"/>
      <c r="AT55" s="15">
        <v>0</v>
      </c>
      <c r="AU55" s="23"/>
      <c r="AV55" s="15">
        <v>0</v>
      </c>
      <c r="AW55" s="23"/>
      <c r="AX55" s="15"/>
      <c r="AY55" s="22"/>
    </row>
    <row r="56" spans="1:52" ht="51.75" x14ac:dyDescent="0.25">
      <c r="A56" s="15">
        <v>38</v>
      </c>
      <c r="B56" s="13" t="s">
        <v>74</v>
      </c>
      <c r="C56" s="2">
        <v>1627.8</v>
      </c>
      <c r="D56" s="15">
        <v>3</v>
      </c>
      <c r="E56" s="23"/>
      <c r="F56" s="15">
        <v>3</v>
      </c>
      <c r="G56" s="23"/>
      <c r="H56" s="15">
        <v>3</v>
      </c>
      <c r="I56" s="23"/>
      <c r="J56" s="15">
        <v>3</v>
      </c>
      <c r="K56" s="23"/>
      <c r="L56" s="15">
        <v>4</v>
      </c>
      <c r="M56" s="22"/>
      <c r="N56" s="15">
        <v>3</v>
      </c>
      <c r="O56" s="23"/>
      <c r="P56" s="15">
        <v>3</v>
      </c>
      <c r="Q56" s="23"/>
      <c r="R56" s="15">
        <v>3</v>
      </c>
      <c r="S56" s="23"/>
      <c r="T56" s="15">
        <v>3</v>
      </c>
      <c r="U56" s="23"/>
      <c r="V56" s="15">
        <v>3</v>
      </c>
      <c r="W56" s="23"/>
      <c r="X56" s="15">
        <v>3</v>
      </c>
      <c r="Y56" s="23"/>
      <c r="Z56" s="15">
        <v>3</v>
      </c>
      <c r="AA56" s="23"/>
      <c r="AB56" s="15">
        <v>3</v>
      </c>
      <c r="AC56" s="23"/>
      <c r="AD56" s="15">
        <v>3</v>
      </c>
      <c r="AE56" s="23"/>
      <c r="AF56" s="15">
        <v>3</v>
      </c>
      <c r="AG56" s="23"/>
      <c r="AH56" s="15">
        <v>4</v>
      </c>
      <c r="AI56" s="23"/>
      <c r="AJ56" s="37">
        <v>3</v>
      </c>
      <c r="AK56" s="23"/>
      <c r="AL56" s="15"/>
      <c r="AM56" s="23"/>
      <c r="AN56" s="15">
        <v>3</v>
      </c>
      <c r="AO56" s="23"/>
      <c r="AP56" s="15">
        <v>4</v>
      </c>
      <c r="AQ56" s="23"/>
      <c r="AR56" s="15"/>
      <c r="AS56" s="23"/>
      <c r="AT56" s="15">
        <v>0</v>
      </c>
      <c r="AU56" s="23"/>
      <c r="AV56" s="15">
        <v>4</v>
      </c>
      <c r="AW56" s="23"/>
      <c r="AX56" s="15"/>
      <c r="AY56" s="22"/>
    </row>
    <row r="57" spans="1:52" ht="64.5" x14ac:dyDescent="0.25">
      <c r="A57" s="15">
        <v>39</v>
      </c>
      <c r="B57" s="13" t="s">
        <v>49</v>
      </c>
      <c r="C57" s="2">
        <v>657.24</v>
      </c>
      <c r="D57" s="15">
        <v>3</v>
      </c>
      <c r="E57" s="23"/>
      <c r="F57" s="15">
        <v>2</v>
      </c>
      <c r="G57" s="23"/>
      <c r="H57" s="15">
        <v>2</v>
      </c>
      <c r="I57" s="23"/>
      <c r="J57" s="15">
        <v>3</v>
      </c>
      <c r="K57" s="23"/>
      <c r="L57" s="15">
        <v>4</v>
      </c>
      <c r="M57" s="22"/>
      <c r="N57" s="15">
        <f>N13</f>
        <v>2</v>
      </c>
      <c r="O57" s="23"/>
      <c r="P57" s="15">
        <v>2</v>
      </c>
      <c r="Q57" s="23"/>
      <c r="R57" s="15">
        <v>2</v>
      </c>
      <c r="S57" s="23"/>
      <c r="T57" s="15">
        <f>T13</f>
        <v>2</v>
      </c>
      <c r="U57" s="23"/>
      <c r="V57" s="15">
        <f>V13</f>
        <v>1</v>
      </c>
      <c r="W57" s="23"/>
      <c r="X57" s="15">
        <v>2</v>
      </c>
      <c r="Y57" s="23"/>
      <c r="Z57" s="15">
        <v>2</v>
      </c>
      <c r="AA57" s="23"/>
      <c r="AB57" s="15">
        <f>AB13</f>
        <v>2</v>
      </c>
      <c r="AC57" s="23"/>
      <c r="AD57" s="15">
        <v>3</v>
      </c>
      <c r="AE57" s="23"/>
      <c r="AF57" s="15">
        <f>AF13</f>
        <v>2</v>
      </c>
      <c r="AG57" s="23"/>
      <c r="AH57" s="15">
        <v>4</v>
      </c>
      <c r="AI57" s="23"/>
      <c r="AJ57" s="37">
        <v>6</v>
      </c>
      <c r="AK57" s="23"/>
      <c r="AL57" s="15"/>
      <c r="AM57" s="23"/>
      <c r="AN57" s="15">
        <v>4</v>
      </c>
      <c r="AO57" s="23"/>
      <c r="AP57" s="15">
        <v>1</v>
      </c>
      <c r="AQ57" s="23"/>
      <c r="AR57" s="15"/>
      <c r="AS57" s="23"/>
      <c r="AT57" s="15">
        <v>6</v>
      </c>
      <c r="AU57" s="23"/>
      <c r="AV57" s="15">
        <v>1</v>
      </c>
      <c r="AW57" s="23"/>
      <c r="AX57" s="15"/>
      <c r="AY57" s="22"/>
    </row>
    <row r="58" spans="1:52" ht="64.5" x14ac:dyDescent="0.25">
      <c r="A58" s="15">
        <v>40</v>
      </c>
      <c r="B58" s="13" t="s">
        <v>50</v>
      </c>
      <c r="C58" s="2">
        <v>719.38</v>
      </c>
      <c r="D58" s="15">
        <v>3</v>
      </c>
      <c r="E58" s="23"/>
      <c r="F58" s="15">
        <v>2</v>
      </c>
      <c r="G58" s="23"/>
      <c r="H58" s="15">
        <v>2</v>
      </c>
      <c r="I58" s="23"/>
      <c r="J58" s="15">
        <v>3</v>
      </c>
      <c r="K58" s="23"/>
      <c r="L58" s="15">
        <v>4</v>
      </c>
      <c r="M58" s="22"/>
      <c r="N58" s="15">
        <f>N13</f>
        <v>2</v>
      </c>
      <c r="O58" s="23"/>
      <c r="P58" s="15">
        <v>2</v>
      </c>
      <c r="Q58" s="23"/>
      <c r="R58" s="15">
        <v>2</v>
      </c>
      <c r="S58" s="23"/>
      <c r="T58" s="15">
        <f>T13</f>
        <v>2</v>
      </c>
      <c r="U58" s="23"/>
      <c r="V58" s="15">
        <f>V13</f>
        <v>1</v>
      </c>
      <c r="W58" s="23"/>
      <c r="X58" s="15">
        <v>2</v>
      </c>
      <c r="Y58" s="23"/>
      <c r="Z58" s="15">
        <v>2</v>
      </c>
      <c r="AA58" s="23"/>
      <c r="AB58" s="15">
        <f>AB13</f>
        <v>2</v>
      </c>
      <c r="AC58" s="23"/>
      <c r="AD58" s="15">
        <v>3</v>
      </c>
      <c r="AE58" s="23"/>
      <c r="AF58" s="15">
        <f>AF13</f>
        <v>2</v>
      </c>
      <c r="AG58" s="23"/>
      <c r="AH58" s="15">
        <v>4</v>
      </c>
      <c r="AI58" s="23"/>
      <c r="AJ58" s="37">
        <v>6</v>
      </c>
      <c r="AK58" s="23"/>
      <c r="AL58" s="15"/>
      <c r="AM58" s="23"/>
      <c r="AN58" s="15">
        <v>4</v>
      </c>
      <c r="AO58" s="23"/>
      <c r="AP58" s="15">
        <v>1</v>
      </c>
      <c r="AQ58" s="23"/>
      <c r="AR58" s="15"/>
      <c r="AS58" s="23"/>
      <c r="AT58" s="15">
        <v>3</v>
      </c>
      <c r="AU58" s="23"/>
      <c r="AV58" s="15">
        <v>1</v>
      </c>
      <c r="AW58" s="23"/>
      <c r="AX58" s="15"/>
      <c r="AY58" s="22"/>
    </row>
    <row r="59" spans="1:52" ht="39" x14ac:dyDescent="0.25">
      <c r="A59" s="15">
        <v>41</v>
      </c>
      <c r="B59" s="13" t="s">
        <v>51</v>
      </c>
      <c r="C59" s="2">
        <v>2410.5700000000002</v>
      </c>
      <c r="D59" s="15">
        <v>2</v>
      </c>
      <c r="E59" s="23"/>
      <c r="F59" s="15">
        <v>1</v>
      </c>
      <c r="G59" s="23"/>
      <c r="H59" s="15">
        <v>1</v>
      </c>
      <c r="I59" s="23"/>
      <c r="J59" s="15">
        <v>2</v>
      </c>
      <c r="K59" s="23"/>
      <c r="L59" s="15">
        <v>4</v>
      </c>
      <c r="M59" s="22"/>
      <c r="N59" s="15">
        <v>1</v>
      </c>
      <c r="O59" s="23"/>
      <c r="P59" s="15">
        <v>1</v>
      </c>
      <c r="Q59" s="23"/>
      <c r="R59" s="15">
        <v>1</v>
      </c>
      <c r="S59" s="23"/>
      <c r="T59" s="15">
        <v>1</v>
      </c>
      <c r="U59" s="23"/>
      <c r="V59" s="15">
        <v>1</v>
      </c>
      <c r="W59" s="23"/>
      <c r="X59" s="15">
        <v>1</v>
      </c>
      <c r="Y59" s="23"/>
      <c r="Z59" s="15">
        <v>1</v>
      </c>
      <c r="AA59" s="23"/>
      <c r="AB59" s="15">
        <v>1</v>
      </c>
      <c r="AC59" s="23"/>
      <c r="AD59" s="15">
        <v>2</v>
      </c>
      <c r="AE59" s="23"/>
      <c r="AF59" s="15">
        <v>1</v>
      </c>
      <c r="AG59" s="23"/>
      <c r="AH59" s="15">
        <v>4</v>
      </c>
      <c r="AI59" s="23"/>
      <c r="AJ59" s="37">
        <v>1</v>
      </c>
      <c r="AK59" s="23"/>
      <c r="AL59" s="15"/>
      <c r="AM59" s="23"/>
      <c r="AN59" s="15">
        <v>4</v>
      </c>
      <c r="AO59" s="23"/>
      <c r="AP59" s="15">
        <v>1</v>
      </c>
      <c r="AQ59" s="23"/>
      <c r="AR59" s="15"/>
      <c r="AS59" s="23"/>
      <c r="AT59" s="15">
        <v>3</v>
      </c>
      <c r="AU59" s="23"/>
      <c r="AV59" s="15">
        <v>1</v>
      </c>
      <c r="AW59" s="23"/>
      <c r="AX59" s="15"/>
      <c r="AY59" s="22"/>
    </row>
    <row r="60" spans="1:52" ht="39" x14ac:dyDescent="0.25">
      <c r="A60" s="15"/>
      <c r="B60" s="13" t="s">
        <v>87</v>
      </c>
      <c r="C60" s="2"/>
      <c r="D60" s="15"/>
      <c r="E60" s="23"/>
      <c r="F60" s="15"/>
      <c r="G60" s="23"/>
      <c r="H60" s="15"/>
      <c r="I60" s="23"/>
      <c r="J60" s="15"/>
      <c r="K60" s="23"/>
      <c r="L60" s="15"/>
      <c r="M60" s="22"/>
      <c r="N60" s="15"/>
      <c r="O60" s="23"/>
      <c r="P60" s="15"/>
      <c r="Q60" s="23"/>
      <c r="R60" s="15"/>
      <c r="S60" s="23"/>
      <c r="T60" s="15"/>
      <c r="U60" s="23"/>
      <c r="V60" s="15"/>
      <c r="W60" s="23"/>
      <c r="X60" s="15"/>
      <c r="Y60" s="23"/>
      <c r="Z60" s="15"/>
      <c r="AA60" s="23"/>
      <c r="AB60" s="15"/>
      <c r="AC60" s="23"/>
      <c r="AD60" s="15"/>
      <c r="AE60" s="23"/>
      <c r="AF60" s="15"/>
      <c r="AG60" s="23"/>
      <c r="AH60" s="15"/>
      <c r="AI60" s="23"/>
      <c r="AJ60" s="37"/>
      <c r="AK60" s="23"/>
      <c r="AL60" s="15"/>
      <c r="AM60" s="23"/>
      <c r="AN60" s="15"/>
      <c r="AO60" s="23"/>
      <c r="AP60" s="15"/>
      <c r="AQ60" s="23"/>
      <c r="AR60" s="15"/>
      <c r="AS60" s="23"/>
      <c r="AT60" s="15">
        <v>4</v>
      </c>
      <c r="AU60" s="23"/>
      <c r="AV60" s="15"/>
      <c r="AW60" s="23"/>
      <c r="AX60" s="15"/>
      <c r="AY60" s="22"/>
    </row>
    <row r="61" spans="1:52" s="28" customFormat="1" ht="18.75" x14ac:dyDescent="0.3">
      <c r="A61" s="24"/>
      <c r="B61" s="24" t="s">
        <v>54</v>
      </c>
      <c r="C61" s="27"/>
      <c r="D61" s="24"/>
      <c r="E61" s="25">
        <f>SUM(E7:E59)</f>
        <v>0</v>
      </c>
      <c r="F61" s="24"/>
      <c r="G61" s="25">
        <f>SUM(G7:G59)</f>
        <v>0</v>
      </c>
      <c r="H61" s="24"/>
      <c r="I61" s="25">
        <f>SUM(I7:I59)</f>
        <v>0</v>
      </c>
      <c r="J61" s="24"/>
      <c r="K61" s="25">
        <f>SUM(K7:K59)</f>
        <v>0</v>
      </c>
      <c r="L61" s="24"/>
      <c r="M61" s="25">
        <f>SUM(M7:M59)</f>
        <v>0</v>
      </c>
      <c r="N61" s="24"/>
      <c r="O61" s="25">
        <f>SUM(O7:O59)</f>
        <v>0</v>
      </c>
      <c r="P61" s="24"/>
      <c r="Q61" s="25">
        <f>SUM(Q7:Q59)</f>
        <v>0</v>
      </c>
      <c r="R61" s="24"/>
      <c r="S61" s="25">
        <f>SUM(S7:S59)</f>
        <v>0</v>
      </c>
      <c r="T61" s="24"/>
      <c r="U61" s="25">
        <f>SUM(U7:U59)</f>
        <v>0</v>
      </c>
      <c r="V61" s="24"/>
      <c r="W61" s="25">
        <f>SUM(W7:W59)</f>
        <v>0</v>
      </c>
      <c r="X61" s="24"/>
      <c r="Y61" s="25">
        <f>SUM(Y7:Y59)</f>
        <v>0</v>
      </c>
      <c r="Z61" s="24"/>
      <c r="AA61" s="25">
        <f>SUM(AA7:AA59)</f>
        <v>0</v>
      </c>
      <c r="AB61" s="24"/>
      <c r="AC61" s="25">
        <f>SUM(AC7:AC59)</f>
        <v>0</v>
      </c>
      <c r="AD61" s="24"/>
      <c r="AE61" s="25">
        <f>SUM(AE7:AE59)</f>
        <v>0</v>
      </c>
      <c r="AF61" s="24"/>
      <c r="AG61" s="25">
        <f>SUM(AG7:AG59)</f>
        <v>0</v>
      </c>
      <c r="AH61" s="24"/>
      <c r="AI61" s="25">
        <f>SUM(AI7:AI59)</f>
        <v>0</v>
      </c>
      <c r="AJ61" s="39"/>
      <c r="AK61" s="25">
        <f>SUM(AK7:AK59)</f>
        <v>0</v>
      </c>
      <c r="AL61" s="24"/>
      <c r="AM61" s="25">
        <f>SUM(AM7:AM59)</f>
        <v>0</v>
      </c>
      <c r="AN61" s="24"/>
      <c r="AO61" s="25">
        <f>SUM(AO7:AO59)</f>
        <v>0</v>
      </c>
      <c r="AP61" s="24"/>
      <c r="AQ61" s="25">
        <f>SUM(AQ7:AQ59)</f>
        <v>0</v>
      </c>
      <c r="AR61" s="24"/>
      <c r="AS61" s="25">
        <f>SUM(AS7:AS59)</f>
        <v>0</v>
      </c>
      <c r="AT61" s="15"/>
      <c r="AU61" s="25">
        <f>SUM(AU7:AU59)</f>
        <v>0</v>
      </c>
      <c r="AV61" s="24"/>
      <c r="AW61" s="25">
        <f>SUM(AW7:AW59)</f>
        <v>0</v>
      </c>
      <c r="AX61" s="24"/>
      <c r="AY61" s="25">
        <f>SUM(AY7:AY59)</f>
        <v>0</v>
      </c>
      <c r="AZ61" s="34">
        <f>SUM(E61:AY61)</f>
        <v>0</v>
      </c>
    </row>
    <row r="62" spans="1:52" ht="18.75" x14ac:dyDescent="0.3">
      <c r="AT62" s="24"/>
    </row>
    <row r="64" spans="1:52" x14ac:dyDescent="0.25">
      <c r="B64" s="3" t="s">
        <v>82</v>
      </c>
    </row>
    <row r="65" spans="2:28" x14ac:dyDescent="0.25">
      <c r="B65" s="3">
        <v>89117343355</v>
      </c>
    </row>
    <row r="66" spans="2:28" x14ac:dyDescent="0.25">
      <c r="B66" s="3">
        <v>3621138</v>
      </c>
      <c r="AB66" s="3"/>
    </row>
    <row r="67" spans="2:28" x14ac:dyDescent="0.25">
      <c r="B67" s="3" t="s">
        <v>83</v>
      </c>
      <c r="AB67" s="3"/>
    </row>
    <row r="68" spans="2:28" x14ac:dyDescent="0.25">
      <c r="B68" s="3" t="s">
        <v>84</v>
      </c>
      <c r="AB68" s="3"/>
    </row>
  </sheetData>
  <protectedRanges>
    <protectedRange sqref="B4:B36 B42:B60" name="Диапазон1_1_8_1"/>
    <protectedRange sqref="B37:B41" name="Диапазон1_1_8_1_2"/>
  </protectedRanges>
  <mergeCells count="24">
    <mergeCell ref="AP2:AQ2"/>
    <mergeCell ref="AV2:AW2"/>
    <mergeCell ref="AH2:AI2"/>
    <mergeCell ref="P2:Q2"/>
    <mergeCell ref="AR2:AS2"/>
    <mergeCell ref="R2:S2"/>
    <mergeCell ref="AN2:AO2"/>
    <mergeCell ref="AJ2:AK2"/>
    <mergeCell ref="L2:M2"/>
    <mergeCell ref="AX2:AY2"/>
    <mergeCell ref="D2:E2"/>
    <mergeCell ref="AL2:AM2"/>
    <mergeCell ref="T2:U2"/>
    <mergeCell ref="V2:W2"/>
    <mergeCell ref="Z2:AA2"/>
    <mergeCell ref="AB2:AC2"/>
    <mergeCell ref="AD2:AE2"/>
    <mergeCell ref="X2:Y2"/>
    <mergeCell ref="AF2:AG2"/>
    <mergeCell ref="F2:G2"/>
    <mergeCell ref="H2:I2"/>
    <mergeCell ref="J2:K2"/>
    <mergeCell ref="N2:O2"/>
    <mergeCell ref="AT2:AU2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ruslan</cp:lastModifiedBy>
  <dcterms:created xsi:type="dcterms:W3CDTF">2015-11-19T16:26:36Z</dcterms:created>
  <dcterms:modified xsi:type="dcterms:W3CDTF">2018-09-18T11:35:46Z</dcterms:modified>
</cp:coreProperties>
</file>